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705"/>
  </bookViews>
  <sheets>
    <sheet name="체크리스트" sheetId="3" r:id="rId1"/>
    <sheet name="서울시청 세부" sheetId="7" r:id="rId2"/>
  </sheets>
  <definedNames>
    <definedName name="_xlnm._FilterDatabase" localSheetId="1" hidden="1">'서울시청 세부'!$A$6:$Q$6</definedName>
    <definedName name="_xlnm._FilterDatabase" localSheetId="0" hidden="1">체크리스트!$A$7:$J$7</definedName>
    <definedName name="_xlnm.Print_Area" localSheetId="1">'서울시청 세부'!$A$1:$Q$294</definedName>
    <definedName name="_xlnm.Print_Area" localSheetId="0">체크리스트!$A$1:$J$49</definedName>
    <definedName name="_xlnm.Print_Titles" localSheetId="1">'서울시청 세부'!$1:$6</definedName>
  </definedNames>
  <calcPr calcId="145621"/>
</workbook>
</file>

<file path=xl/calcChain.xml><?xml version="1.0" encoding="utf-8"?>
<calcChain xmlns="http://schemas.openxmlformats.org/spreadsheetml/2006/main">
  <c r="R181" i="7" l="1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14" i="7" l="1"/>
  <c r="S14" i="7"/>
  <c r="T14" i="7"/>
  <c r="U14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12" i="7"/>
  <c r="S12" i="7"/>
  <c r="T12" i="7"/>
  <c r="U12" i="7"/>
  <c r="R13" i="7"/>
  <c r="S13" i="7"/>
  <c r="T13" i="7"/>
  <c r="U13" i="7"/>
  <c r="R255" i="7"/>
  <c r="S255" i="7"/>
  <c r="T255" i="7"/>
  <c r="U255" i="7"/>
  <c r="R256" i="7"/>
  <c r="S256" i="7"/>
  <c r="T256" i="7"/>
  <c r="U256" i="7"/>
  <c r="R257" i="7"/>
  <c r="S257" i="7"/>
  <c r="T257" i="7"/>
  <c r="U257" i="7"/>
  <c r="R258" i="7"/>
  <c r="S258" i="7"/>
  <c r="T258" i="7"/>
  <c r="U258" i="7"/>
  <c r="R259" i="7"/>
  <c r="S259" i="7"/>
  <c r="T259" i="7"/>
  <c r="U259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5" i="7"/>
  <c r="S185" i="7"/>
  <c r="T185" i="7"/>
  <c r="U185" i="7"/>
  <c r="R186" i="7"/>
  <c r="S186" i="7"/>
  <c r="T186" i="7"/>
  <c r="U186" i="7"/>
  <c r="R187" i="7"/>
  <c r="S187" i="7"/>
  <c r="T187" i="7"/>
  <c r="U187" i="7"/>
  <c r="R188" i="7"/>
  <c r="S188" i="7"/>
  <c r="T188" i="7"/>
  <c r="U188" i="7"/>
  <c r="R189" i="7"/>
  <c r="S189" i="7"/>
  <c r="T189" i="7"/>
  <c r="U189" i="7"/>
  <c r="R190" i="7"/>
  <c r="S190" i="7"/>
  <c r="T190" i="7"/>
  <c r="U190" i="7"/>
  <c r="R191" i="7"/>
  <c r="S191" i="7"/>
  <c r="T191" i="7"/>
  <c r="U191" i="7"/>
  <c r="R192" i="7"/>
  <c r="S192" i="7"/>
  <c r="T192" i="7"/>
  <c r="U192" i="7"/>
  <c r="R45" i="7" l="1"/>
  <c r="S45" i="7"/>
  <c r="T45" i="7"/>
  <c r="U45" i="7"/>
  <c r="R46" i="7"/>
  <c r="S46" i="7"/>
  <c r="T46" i="7"/>
  <c r="U46" i="7"/>
  <c r="R54" i="7"/>
  <c r="S54" i="7"/>
  <c r="T54" i="7"/>
  <c r="U54" i="7"/>
  <c r="R123" i="7" l="1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3" i="7"/>
  <c r="S153" i="7"/>
  <c r="T153" i="7"/>
  <c r="U153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R157" i="7"/>
  <c r="S157" i="7"/>
  <c r="T157" i="7"/>
  <c r="U157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205" i="7"/>
  <c r="S205" i="7"/>
  <c r="T205" i="7"/>
  <c r="U205" i="7"/>
  <c r="R206" i="7"/>
  <c r="S206" i="7"/>
  <c r="T206" i="7"/>
  <c r="U206" i="7"/>
  <c r="R207" i="7"/>
  <c r="S207" i="7"/>
  <c r="T207" i="7"/>
  <c r="U207" i="7"/>
  <c r="R208" i="7"/>
  <c r="S208" i="7"/>
  <c r="T208" i="7"/>
  <c r="U208" i="7"/>
  <c r="R209" i="7"/>
  <c r="S209" i="7"/>
  <c r="T209" i="7"/>
  <c r="U209" i="7"/>
  <c r="R193" i="7"/>
  <c r="S193" i="7"/>
  <c r="T193" i="7"/>
  <c r="U193" i="7"/>
  <c r="R194" i="7"/>
  <c r="S194" i="7"/>
  <c r="T194" i="7"/>
  <c r="U194" i="7"/>
  <c r="R195" i="7"/>
  <c r="S195" i="7"/>
  <c r="T195" i="7"/>
  <c r="U195" i="7"/>
  <c r="R196" i="7"/>
  <c r="S196" i="7"/>
  <c r="T196" i="7"/>
  <c r="U196" i="7"/>
  <c r="R197" i="7"/>
  <c r="S197" i="7"/>
  <c r="T197" i="7"/>
  <c r="U197" i="7"/>
  <c r="R198" i="7"/>
  <c r="S198" i="7"/>
  <c r="T198" i="7"/>
  <c r="U198" i="7"/>
  <c r="R199" i="7"/>
  <c r="S199" i="7"/>
  <c r="T199" i="7"/>
  <c r="U199" i="7"/>
  <c r="R200" i="7"/>
  <c r="S200" i="7"/>
  <c r="T200" i="7"/>
  <c r="U200" i="7"/>
  <c r="R201" i="7"/>
  <c r="S201" i="7"/>
  <c r="T201" i="7"/>
  <c r="U201" i="7"/>
  <c r="R202" i="7"/>
  <c r="S202" i="7"/>
  <c r="T202" i="7"/>
  <c r="U202" i="7"/>
  <c r="R203" i="7"/>
  <c r="S203" i="7"/>
  <c r="T203" i="7"/>
  <c r="U203" i="7"/>
  <c r="R204" i="7"/>
  <c r="S204" i="7"/>
  <c r="T204" i="7"/>
  <c r="U204" i="7"/>
  <c r="R245" i="7"/>
  <c r="S245" i="7"/>
  <c r="T245" i="7"/>
  <c r="U245" i="7"/>
  <c r="R246" i="7"/>
  <c r="S246" i="7"/>
  <c r="T246" i="7"/>
  <c r="U246" i="7"/>
  <c r="R247" i="7"/>
  <c r="S247" i="7"/>
  <c r="T247" i="7"/>
  <c r="U247" i="7"/>
  <c r="R248" i="7"/>
  <c r="S248" i="7"/>
  <c r="T248" i="7"/>
  <c r="U248" i="7"/>
  <c r="R249" i="7"/>
  <c r="S249" i="7"/>
  <c r="T249" i="7"/>
  <c r="U249" i="7"/>
  <c r="R250" i="7"/>
  <c r="S250" i="7"/>
  <c r="T250" i="7"/>
  <c r="U250" i="7"/>
  <c r="R251" i="7"/>
  <c r="S251" i="7"/>
  <c r="T251" i="7"/>
  <c r="U251" i="7"/>
  <c r="R252" i="7"/>
  <c r="S252" i="7"/>
  <c r="T252" i="7"/>
  <c r="U252" i="7"/>
  <c r="R253" i="7"/>
  <c r="S253" i="7"/>
  <c r="T253" i="7"/>
  <c r="U253" i="7"/>
  <c r="R254" i="7"/>
  <c r="S254" i="7"/>
  <c r="T254" i="7"/>
  <c r="U254" i="7"/>
  <c r="R260" i="7"/>
  <c r="S260" i="7"/>
  <c r="T260" i="7"/>
  <c r="U260" i="7"/>
  <c r="R8" i="7" l="1"/>
  <c r="S8" i="7"/>
  <c r="T8" i="7"/>
  <c r="U8" i="7"/>
  <c r="R9" i="7"/>
  <c r="S9" i="7"/>
  <c r="T9" i="7"/>
  <c r="U9" i="7"/>
  <c r="R10" i="7"/>
  <c r="S10" i="7"/>
  <c r="T10" i="7"/>
  <c r="U10" i="7"/>
  <c r="R11" i="7"/>
  <c r="S11" i="7"/>
  <c r="T11" i="7"/>
  <c r="U11" i="7"/>
  <c r="R21" i="7"/>
  <c r="S21" i="7"/>
  <c r="T21" i="7"/>
  <c r="U21" i="7"/>
  <c r="R22" i="7"/>
  <c r="S22" i="7"/>
  <c r="T22" i="7"/>
  <c r="U22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210" i="7"/>
  <c r="S210" i="7"/>
  <c r="T210" i="7"/>
  <c r="U210" i="7"/>
  <c r="R211" i="7"/>
  <c r="S211" i="7"/>
  <c r="T211" i="7"/>
  <c r="U211" i="7"/>
  <c r="R212" i="7"/>
  <c r="S212" i="7"/>
  <c r="T212" i="7"/>
  <c r="U212" i="7"/>
  <c r="R213" i="7"/>
  <c r="S213" i="7"/>
  <c r="T213" i="7"/>
  <c r="U213" i="7"/>
  <c r="R214" i="7"/>
  <c r="S214" i="7"/>
  <c r="T214" i="7"/>
  <c r="U214" i="7"/>
  <c r="R215" i="7"/>
  <c r="S215" i="7"/>
  <c r="T215" i="7"/>
  <c r="U215" i="7"/>
  <c r="R216" i="7"/>
  <c r="S216" i="7"/>
  <c r="T216" i="7"/>
  <c r="U216" i="7"/>
  <c r="R217" i="7"/>
  <c r="S217" i="7"/>
  <c r="T217" i="7"/>
  <c r="U217" i="7"/>
  <c r="R218" i="7"/>
  <c r="S218" i="7"/>
  <c r="T218" i="7"/>
  <c r="U218" i="7"/>
  <c r="R219" i="7"/>
  <c r="S219" i="7"/>
  <c r="T219" i="7"/>
  <c r="U219" i="7"/>
  <c r="R220" i="7"/>
  <c r="S220" i="7"/>
  <c r="T220" i="7"/>
  <c r="U220" i="7"/>
  <c r="R221" i="7"/>
  <c r="S221" i="7"/>
  <c r="T221" i="7"/>
  <c r="U221" i="7"/>
  <c r="R222" i="7"/>
  <c r="S222" i="7"/>
  <c r="T222" i="7"/>
  <c r="U222" i="7"/>
  <c r="R223" i="7"/>
  <c r="S223" i="7"/>
  <c r="T223" i="7"/>
  <c r="U223" i="7"/>
  <c r="R224" i="7"/>
  <c r="S224" i="7"/>
  <c r="T224" i="7"/>
  <c r="U224" i="7"/>
  <c r="R225" i="7"/>
  <c r="S225" i="7"/>
  <c r="T225" i="7"/>
  <c r="U225" i="7"/>
  <c r="R226" i="7"/>
  <c r="S226" i="7"/>
  <c r="T226" i="7"/>
  <c r="U226" i="7"/>
  <c r="R227" i="7"/>
  <c r="S227" i="7"/>
  <c r="T227" i="7"/>
  <c r="U227" i="7"/>
  <c r="R228" i="7"/>
  <c r="S228" i="7"/>
  <c r="T228" i="7"/>
  <c r="U228" i="7"/>
  <c r="R229" i="7"/>
  <c r="S229" i="7"/>
  <c r="T229" i="7"/>
  <c r="U229" i="7"/>
  <c r="R230" i="7"/>
  <c r="S230" i="7"/>
  <c r="T230" i="7"/>
  <c r="U230" i="7"/>
  <c r="R231" i="7"/>
  <c r="S231" i="7"/>
  <c r="T231" i="7"/>
  <c r="U231" i="7"/>
  <c r="R232" i="7"/>
  <c r="S232" i="7"/>
  <c r="T232" i="7"/>
  <c r="U232" i="7"/>
  <c r="R233" i="7"/>
  <c r="S233" i="7"/>
  <c r="T233" i="7"/>
  <c r="U233" i="7"/>
  <c r="R234" i="7"/>
  <c r="S234" i="7"/>
  <c r="T234" i="7"/>
  <c r="U234" i="7"/>
  <c r="R235" i="7"/>
  <c r="S235" i="7"/>
  <c r="T235" i="7"/>
  <c r="U235" i="7"/>
  <c r="R236" i="7"/>
  <c r="S236" i="7"/>
  <c r="T236" i="7"/>
  <c r="U236" i="7"/>
  <c r="R237" i="7"/>
  <c r="S237" i="7"/>
  <c r="T237" i="7"/>
  <c r="U237" i="7"/>
  <c r="R238" i="7"/>
  <c r="S238" i="7"/>
  <c r="T238" i="7"/>
  <c r="U238" i="7"/>
  <c r="R239" i="7"/>
  <c r="S239" i="7"/>
  <c r="T239" i="7"/>
  <c r="U239" i="7"/>
  <c r="R240" i="7"/>
  <c r="S240" i="7"/>
  <c r="T240" i="7"/>
  <c r="U240" i="7"/>
  <c r="R241" i="7"/>
  <c r="S241" i="7"/>
  <c r="T241" i="7"/>
  <c r="U241" i="7"/>
  <c r="R242" i="7"/>
  <c r="S242" i="7"/>
  <c r="T242" i="7"/>
  <c r="U242" i="7"/>
  <c r="R243" i="7"/>
  <c r="S243" i="7"/>
  <c r="T243" i="7"/>
  <c r="U243" i="7"/>
  <c r="R244" i="7"/>
  <c r="S244" i="7"/>
  <c r="T244" i="7"/>
  <c r="U244" i="7"/>
  <c r="R261" i="7"/>
  <c r="S261" i="7"/>
  <c r="T261" i="7"/>
  <c r="U261" i="7"/>
  <c r="R262" i="7"/>
  <c r="S262" i="7"/>
  <c r="T262" i="7"/>
  <c r="U262" i="7"/>
  <c r="R263" i="7"/>
  <c r="S263" i="7"/>
  <c r="T263" i="7"/>
  <c r="U263" i="7"/>
  <c r="R264" i="7"/>
  <c r="S264" i="7"/>
  <c r="T264" i="7"/>
  <c r="U264" i="7"/>
  <c r="R265" i="7"/>
  <c r="S265" i="7"/>
  <c r="T265" i="7"/>
  <c r="U265" i="7"/>
  <c r="R266" i="7"/>
  <c r="S266" i="7"/>
  <c r="T266" i="7"/>
  <c r="U266" i="7"/>
  <c r="R267" i="7"/>
  <c r="S267" i="7"/>
  <c r="T267" i="7"/>
  <c r="U267" i="7"/>
  <c r="R268" i="7"/>
  <c r="S268" i="7"/>
  <c r="T268" i="7"/>
  <c r="U268" i="7"/>
  <c r="R269" i="7"/>
  <c r="S269" i="7"/>
  <c r="T269" i="7"/>
  <c r="U269" i="7"/>
  <c r="R270" i="7"/>
  <c r="S270" i="7"/>
  <c r="T270" i="7"/>
  <c r="U270" i="7"/>
  <c r="R271" i="7"/>
  <c r="S271" i="7"/>
  <c r="T271" i="7"/>
  <c r="U271" i="7"/>
  <c r="R272" i="7"/>
  <c r="S272" i="7"/>
  <c r="T272" i="7"/>
  <c r="U272" i="7"/>
  <c r="R273" i="7"/>
  <c r="S273" i="7"/>
  <c r="T273" i="7"/>
  <c r="U273" i="7"/>
  <c r="R274" i="7"/>
  <c r="S274" i="7"/>
  <c r="T274" i="7"/>
  <c r="U274" i="7"/>
  <c r="R275" i="7"/>
  <c r="S275" i="7"/>
  <c r="T275" i="7"/>
  <c r="U275" i="7"/>
  <c r="R276" i="7"/>
  <c r="S276" i="7"/>
  <c r="T276" i="7"/>
  <c r="U276" i="7"/>
  <c r="R277" i="7"/>
  <c r="S277" i="7"/>
  <c r="T277" i="7"/>
  <c r="U277" i="7"/>
  <c r="R278" i="7"/>
  <c r="S278" i="7"/>
  <c r="T278" i="7"/>
  <c r="U278" i="7"/>
  <c r="R279" i="7"/>
  <c r="S279" i="7"/>
  <c r="T279" i="7"/>
  <c r="U279" i="7"/>
  <c r="R280" i="7"/>
  <c r="S280" i="7"/>
  <c r="T280" i="7"/>
  <c r="U280" i="7"/>
  <c r="R281" i="7"/>
  <c r="S281" i="7"/>
  <c r="T281" i="7"/>
  <c r="U281" i="7"/>
  <c r="R282" i="7"/>
  <c r="S282" i="7"/>
  <c r="T282" i="7"/>
  <c r="U282" i="7"/>
  <c r="R283" i="7"/>
  <c r="S283" i="7"/>
  <c r="T283" i="7"/>
  <c r="U283" i="7"/>
  <c r="R284" i="7"/>
  <c r="S284" i="7"/>
  <c r="T284" i="7"/>
  <c r="U284" i="7"/>
  <c r="R285" i="7"/>
  <c r="S285" i="7"/>
  <c r="T285" i="7"/>
  <c r="U285" i="7"/>
  <c r="R286" i="7"/>
  <c r="S286" i="7"/>
  <c r="T286" i="7"/>
  <c r="U286" i="7"/>
  <c r="U137" i="7"/>
  <c r="T137" i="7"/>
  <c r="S137" i="7"/>
  <c r="R137" i="7"/>
  <c r="U136" i="7"/>
  <c r="T136" i="7"/>
  <c r="S136" i="7"/>
  <c r="R136" i="7"/>
  <c r="U135" i="7"/>
  <c r="T135" i="7"/>
  <c r="S135" i="7"/>
  <c r="R135" i="7"/>
  <c r="U100" i="7"/>
  <c r="T100" i="7"/>
  <c r="S100" i="7"/>
  <c r="R100" i="7"/>
  <c r="U99" i="7"/>
  <c r="T99" i="7"/>
  <c r="S99" i="7"/>
  <c r="R99" i="7"/>
  <c r="R82" i="7"/>
  <c r="S82" i="7"/>
  <c r="T82" i="7"/>
  <c r="U82" i="7"/>
  <c r="Q287" i="7"/>
  <c r="P287" i="7"/>
  <c r="O287" i="7"/>
  <c r="N287" i="7"/>
  <c r="M287" i="7"/>
  <c r="L287" i="7"/>
  <c r="K287" i="7"/>
  <c r="I287" i="7"/>
  <c r="H287" i="7"/>
  <c r="G287" i="7"/>
  <c r="F287" i="7"/>
  <c r="E287" i="7"/>
  <c r="D287" i="7"/>
  <c r="U7" i="7"/>
  <c r="T7" i="7"/>
  <c r="S7" i="7"/>
  <c r="R7" i="7"/>
  <c r="J287" i="7" l="1"/>
  <c r="M288" i="7" s="1"/>
  <c r="C287" i="7"/>
  <c r="E288" i="7" s="1"/>
  <c r="K288" i="7" l="1"/>
  <c r="L288" i="7"/>
  <c r="D288" i="7"/>
  <c r="F288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<sst xmlns="http://schemas.openxmlformats.org/spreadsheetml/2006/main" count="515" uniqueCount="279">
  <si>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</si>
  <si>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</si>
  <si>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</si>
  <si>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</si>
  <si>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</si>
  <si>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</si>
  <si>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</si>
  <si>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</si>
  <si>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</si>
  <si>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</si>
  <si>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</si>
  <si>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</si>
  <si>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</si>
  <si>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</si>
  <si>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</si>
  <si>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</si>
  <si>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</si>
  <si>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</si>
  <si>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</si>
  <si>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</si>
  <si>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</si>
  <si>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</si>
  <si>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</si>
  <si>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</si>
  <si>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</si>
  <si>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</si>
  <si>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</si>
  <si>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</si>
  <si>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</si>
  <si>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</si>
  <si>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</si>
  <si>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</si>
  <si>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</si>
  <si>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</si>
  <si>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</si>
  <si>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</si>
  <si>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</si>
  <si>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</si>
  <si>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</si>
  <si>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</si>
  <si>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</si>
  <si>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</si>
  <si>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</si>
  <si>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</si>
  <si>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</si>
  <si>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</si>
  <si>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</si>
  <si>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</si>
  <si>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</si>
  <si>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</si>
  <si>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</si>
  <si>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</si>
  <si>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</si>
  <si>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</si>
  <si>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</si>
  <si>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</si>
  <si>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</si>
  <si>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</si>
  <si>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</si>
  <si>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</si>
  <si>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</si>
  <si>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</si>
  <si>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</si>
  <si>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</si>
  <si>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</si>
  <si>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</si>
  <si>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</si>
  <si>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</si>
  <si>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</si>
  <si>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</si>
  <si>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</si>
  <si>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</si>
  <si>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</si>
  <si>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</si>
  <si>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</si>
  <si>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</si>
  <si>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</si>
  <si>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</si>
  <si>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</si>
  <si>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</si>
  <si>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</si>
  <si>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</si>
  <si>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</si>
  <si>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상좌</t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</si>
  <si>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</si>
  <si>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</si>
  <si>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</si>
  <si>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</si>
  <si>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</si>
  <si>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</si>
  <si>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</si>
  <si>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</si>
  <si>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</si>
  <si>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</si>
  <si>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</si>
  <si>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</si>
  <si>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</si>
  <si>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</si>
  <si>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</si>
  <si>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</si>
  <si>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</si>
  <si>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</si>
  <si>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</si>
  <si>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</si>
  <si>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</si>
  <si>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</si>
  <si>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</si>
  <si>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</si>
  <si>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</si>
  <si>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</si>
  <si>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</si>
  <si>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</si>
  <si>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실내출입문
4층</t>
    <phoneticPr fontId="1" type="noConversion"/>
  </si>
  <si>
    <t>실내출입문
5층</t>
    <phoneticPr fontId="1" type="noConversion"/>
  </si>
  <si>
    <t>실내출입문
6층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</si>
  <si>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</si>
  <si>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</si>
  <si>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</si>
  <si>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</si>
  <si>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</si>
  <si>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</si>
  <si>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</si>
  <si>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</si>
  <si>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</si>
  <si>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</si>
  <si>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내부</t>
  </si>
  <si>
    <t>실내출입문
7층</t>
    <phoneticPr fontId="1" type="noConversion"/>
  </si>
  <si>
    <t>실내출입문
8층</t>
    <phoneticPr fontId="1" type="noConversion"/>
  </si>
  <si>
    <t>실내출입문
9층</t>
    <phoneticPr fontId="1" type="noConversion"/>
  </si>
  <si>
    <t>실내출입문
10층</t>
    <phoneticPr fontId="1" type="noConversion"/>
  </si>
  <si>
    <t>실내출입문
11층</t>
  </si>
  <si>
    <t>국회협력관</t>
    <phoneticPr fontId="1" type="noConversion"/>
  </si>
  <si>
    <t>하늘광장</t>
    <phoneticPr fontId="1" type="noConversion"/>
  </si>
  <si>
    <t>다목적홀</t>
    <phoneticPr fontId="1" type="noConversion"/>
  </si>
  <si>
    <t>간담회장1</t>
    <phoneticPr fontId="1" type="noConversion"/>
  </si>
  <si>
    <t>간담회장2</t>
    <phoneticPr fontId="1" type="noConversion"/>
  </si>
  <si>
    <t>실내출입문
B2층</t>
    <phoneticPr fontId="1" type="noConversion"/>
  </si>
  <si>
    <t>태평홀</t>
    <phoneticPr fontId="1" type="noConversion"/>
  </si>
  <si>
    <t>화장실
1층</t>
    <phoneticPr fontId="1" type="noConversion"/>
  </si>
  <si>
    <t>화장실
2층</t>
    <phoneticPr fontId="1" type="noConversion"/>
  </si>
  <si>
    <t>화장실
3층</t>
  </si>
  <si>
    <t>화장실
4층</t>
  </si>
  <si>
    <t>화장실
5층</t>
  </si>
  <si>
    <t>화장실
6층</t>
  </si>
  <si>
    <t>화장실
7층</t>
  </si>
  <si>
    <t>화장실
8층</t>
  </si>
  <si>
    <t>화장실
9층</t>
  </si>
  <si>
    <t>화장실
10층</t>
  </si>
  <si>
    <t>화장실
11층</t>
  </si>
  <si>
    <t>화장실
B1층</t>
    <phoneticPr fontId="1" type="noConversion"/>
  </si>
  <si>
    <t>화장실
B2층</t>
    <phoneticPr fontId="1" type="noConversion"/>
  </si>
  <si>
    <t>하</t>
  </si>
  <si>
    <t>계단
2</t>
    <phoneticPr fontId="1" type="noConversion"/>
  </si>
  <si>
    <t>계단
3</t>
  </si>
  <si>
    <t>계단
4</t>
  </si>
  <si>
    <t>계단
5</t>
  </si>
  <si>
    <t>계단
6</t>
  </si>
  <si>
    <t>계단
7</t>
  </si>
  <si>
    <t>계단
8</t>
  </si>
  <si>
    <t>계단
9</t>
  </si>
  <si>
    <t>계단
10</t>
  </si>
  <si>
    <t>엘리베이터
(조도)</t>
    <phoneticPr fontId="1" type="noConversion"/>
  </si>
  <si>
    <t>계단
B4</t>
  </si>
  <si>
    <t>B4</t>
  </si>
  <si>
    <t>B4</t>
    <phoneticPr fontId="1" type="noConversion"/>
  </si>
  <si>
    <t>B2</t>
  </si>
  <si>
    <t>B2</t>
    <phoneticPr fontId="1" type="noConversion"/>
  </si>
  <si>
    <t>내부</t>
    <phoneticPr fontId="1" type="noConversion"/>
  </si>
  <si>
    <t>에스컬레이터
1~2F</t>
    <phoneticPr fontId="1" type="noConversion"/>
  </si>
  <si>
    <t>에스컬레이터
2-4F
(상행)</t>
    <phoneticPr fontId="1" type="noConversion"/>
  </si>
  <si>
    <t>에스컬레이터
4-6F
(상행)</t>
    <phoneticPr fontId="1" type="noConversion"/>
  </si>
  <si>
    <t>에스컬레이터
6-7F
(상행)</t>
    <phoneticPr fontId="1" type="noConversion"/>
  </si>
  <si>
    <t>엘리베이터
6호기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</si>
  <si>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</si>
  <si>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</si>
  <si>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</si>
  <si>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</si>
  <si>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</si>
  <si>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</si>
  <si>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남수도1</t>
  </si>
  <si>
    <t>남수도1</t>
    <phoneticPr fontId="1" type="noConversion"/>
  </si>
  <si>
    <t>남수도2</t>
  </si>
  <si>
    <t>남수도2</t>
    <phoneticPr fontId="1" type="noConversion"/>
  </si>
  <si>
    <t>남수도3</t>
  </si>
  <si>
    <t>남수도4</t>
  </si>
  <si>
    <t>남수도5</t>
  </si>
  <si>
    <t>남수도6</t>
  </si>
  <si>
    <t>여수도1</t>
  </si>
  <si>
    <t>여수도1</t>
    <phoneticPr fontId="1" type="noConversion"/>
  </si>
  <si>
    <t>여수도2</t>
  </si>
  <si>
    <t>여수도2</t>
    <phoneticPr fontId="1" type="noConversion"/>
  </si>
  <si>
    <t>여수도3</t>
  </si>
  <si>
    <t>여수도4</t>
  </si>
  <si>
    <t>여수도5</t>
  </si>
  <si>
    <t>여수도6</t>
    <phoneticPr fontId="1" type="noConversion"/>
  </si>
  <si>
    <t>공통</t>
  </si>
  <si>
    <t>공통</t>
    <phoneticPr fontId="1" type="noConversion"/>
  </si>
  <si>
    <t>공통</t>
    <phoneticPr fontId="1" type="noConversion"/>
  </si>
  <si>
    <t>여수도4</t>
    <phoneticPr fontId="1" type="noConversion"/>
  </si>
  <si>
    <t>여수도3</t>
    <phoneticPr fontId="1" type="noConversion"/>
  </si>
  <si>
    <t>역사재생 회의실</t>
    <phoneticPr fontId="1" type="noConversion"/>
  </si>
  <si>
    <t>역사도심재생과/
공공재생과</t>
    <phoneticPr fontId="1" type="noConversion"/>
  </si>
  <si>
    <t>도시재생실장/
재생정책과/
재생정책기획관/
재생정책과</t>
    <phoneticPr fontId="1" type="noConversion"/>
  </si>
  <si>
    <t>주거환경개선과/
도시활성화과
주거환경개선과</t>
    <phoneticPr fontId="1" type="noConversion"/>
  </si>
  <si>
    <t>재생정책과/
주거재생과/
한옥건축자산과</t>
    <phoneticPr fontId="1" type="noConversion"/>
  </si>
  <si>
    <t>안전총괄실장/
안전총괄과
안전총괄관</t>
    <phoneticPr fontId="1" type="noConversion"/>
  </si>
  <si>
    <t>광화문광장추진단/
안전지원과</t>
    <phoneticPr fontId="1" type="noConversion"/>
  </si>
  <si>
    <t>도로계획과/
하늘광장(상)</t>
    <phoneticPr fontId="1" type="noConversion"/>
  </si>
  <si>
    <t>시설안전과</t>
    <phoneticPr fontId="1" type="noConversion"/>
  </si>
  <si>
    <t>여성가족정책실장/
여성정책담당관/
여성권익담당관</t>
    <phoneticPr fontId="1" type="noConversion"/>
  </si>
  <si>
    <t>공공개발기획단/
하늘광장(중)</t>
    <phoneticPr fontId="1" type="noConversion"/>
  </si>
  <si>
    <t>아이돌봄담당관/
가족담당관/
아이돌봄담당관</t>
    <phoneticPr fontId="1" type="noConversion"/>
  </si>
  <si>
    <t>외국인다문화담당관/
보육담당관</t>
    <phoneticPr fontId="1" type="noConversion"/>
  </si>
  <si>
    <t>지역공동체담당관/
동물보호과</t>
    <phoneticPr fontId="1" type="noConversion"/>
  </si>
  <si>
    <t>국제협력관/
국제교류담당관</t>
    <phoneticPr fontId="1" type="noConversion"/>
  </si>
  <si>
    <t>해외도시협력담당관/
교량안전과</t>
    <phoneticPr fontId="1" type="noConversion"/>
  </si>
  <si>
    <t>스마트오피스</t>
    <phoneticPr fontId="1" type="noConversion"/>
  </si>
  <si>
    <t>인력개발과/
정보공개정책과</t>
    <phoneticPr fontId="1" type="noConversion"/>
  </si>
  <si>
    <t>인사과/
법률자문검사</t>
    <phoneticPr fontId="1" type="noConversion"/>
  </si>
  <si>
    <t>총무과/
행정국장</t>
    <phoneticPr fontId="1" type="noConversion"/>
  </si>
  <si>
    <t>감염병연구센터/
자치행정과</t>
    <phoneticPr fontId="1" type="noConversion"/>
  </si>
  <si>
    <t>계단
B3</t>
    <phoneticPr fontId="1" type="noConversion"/>
  </si>
  <si>
    <t>계단
B2</t>
    <phoneticPr fontId="1" type="noConversion"/>
  </si>
  <si>
    <t>계단
B1</t>
    <phoneticPr fontId="1" type="noConversion"/>
  </si>
  <si>
    <t>계단
1</t>
    <phoneticPr fontId="1" type="noConversion"/>
  </si>
  <si>
    <t>에스컬레이터
B2~B1F</t>
    <phoneticPr fontId="1" type="noConversion"/>
  </si>
  <si>
    <t>영상회의실</t>
  </si>
  <si>
    <t>기획상황실</t>
    <phoneticPr fontId="1" type="noConversion"/>
  </si>
  <si>
    <t>회의실</t>
    <phoneticPr fontId="1" type="noConversion"/>
  </si>
  <si>
    <t>민생특보</t>
    <phoneticPr fontId="1" type="noConversion"/>
  </si>
  <si>
    <t>정무부시장</t>
    <phoneticPr fontId="1" type="noConversion"/>
  </si>
  <si>
    <t>행정2부시장</t>
    <phoneticPr fontId="1" type="noConversion"/>
  </si>
  <si>
    <t>행정1부시장</t>
    <phoneticPr fontId="1" type="noConversion"/>
  </si>
  <si>
    <t>1인가구특별대책추진TF/
1인가구특별대책추진단장</t>
    <phoneticPr fontId="1" type="noConversion"/>
  </si>
  <si>
    <t>재정기획관/
예산담당관</t>
    <phoneticPr fontId="1" type="noConversion"/>
  </si>
  <si>
    <t>재정균형발전담당관/
평가담당관</t>
    <phoneticPr fontId="1" type="noConversion"/>
  </si>
  <si>
    <t>법무담당관/
대외협력담당관</t>
    <phoneticPr fontId="1" type="noConversion"/>
  </si>
  <si>
    <t>기획조정실장/
정책기획과/
기획담당관</t>
    <phoneticPr fontId="1" type="noConversion"/>
  </si>
  <si>
    <t>서울특별시 공무원노동조합</t>
    <phoneticPr fontId="1" type="noConversion"/>
  </si>
  <si>
    <t>직소민원실</t>
    <phoneticPr fontId="1" type="noConversion"/>
  </si>
  <si>
    <t>복지정책실</t>
    <phoneticPr fontId="1" type="noConversion"/>
  </si>
  <si>
    <t>복지기획관/
복지정책과/
자활지원과</t>
    <phoneticPr fontId="1" type="noConversion"/>
  </si>
  <si>
    <t>시민건강국/
보건의료정책과/
보건의료정책과</t>
    <phoneticPr fontId="1" type="noConversion"/>
  </si>
  <si>
    <t>감염병관리과/
건강증진과</t>
    <phoneticPr fontId="1" type="noConversion"/>
  </si>
  <si>
    <t>어르신복지과/
지역돌봄복지과</t>
    <phoneticPr fontId="1" type="noConversion"/>
  </si>
  <si>
    <t>서울특별시공무원노동조합
서울특별시청지부</t>
    <phoneticPr fontId="1" type="noConversion"/>
  </si>
  <si>
    <t>명예시장/
도로관리과/
비상기획관/
예비군중대본부</t>
    <phoneticPr fontId="1" type="noConversion"/>
  </si>
  <si>
    <t>인생이모작지원과/
시민숙의예산담당관/
서울민주주의담당관</t>
    <phoneticPr fontId="1" type="noConversion"/>
  </si>
  <si>
    <t>도로시설과/
서울협치담당관</t>
    <phoneticPr fontId="1" type="noConversion"/>
  </si>
  <si>
    <t>건설혁신과/
민방위담당관</t>
    <phoneticPr fontId="1" type="noConversion"/>
  </si>
  <si>
    <t>대회의실</t>
    <phoneticPr fontId="1" type="noConversion"/>
  </si>
  <si>
    <t>소회의실1</t>
    <phoneticPr fontId="1" type="noConversion"/>
  </si>
  <si>
    <t>소회의실2</t>
  </si>
  <si>
    <t>소회의실3</t>
  </si>
  <si>
    <t>소회의실4</t>
  </si>
  <si>
    <t>기자실</t>
    <phoneticPr fontId="1" type="noConversion"/>
  </si>
  <si>
    <t>언론담당관/
대변인</t>
    <phoneticPr fontId="1" type="noConversion"/>
  </si>
  <si>
    <t>도시브랜드담당관/
총괄건축가/
도시공간개선단</t>
    <phoneticPr fontId="1" type="noConversion"/>
  </si>
  <si>
    <t>인권담당관/
뉴미디어담당관</t>
    <phoneticPr fontId="1" type="noConversion"/>
  </si>
  <si>
    <t>시민소통기획관/
시민소통담당관/
시민봉사담당관/
시민소통담당관</t>
    <phoneticPr fontId="1" type="noConversion"/>
  </si>
  <si>
    <t>수유실</t>
    <phoneticPr fontId="1" type="noConversion"/>
  </si>
  <si>
    <t>열린민원실</t>
    <phoneticPr fontId="1" type="noConversion"/>
  </si>
  <si>
    <t>장애인상담지원실</t>
    <phoneticPr fontId="1" type="noConversion"/>
  </si>
  <si>
    <t>장애인복지정책과/
장애인자립지원과</t>
    <phoneticPr fontId="1" type="noConversion"/>
  </si>
  <si>
    <t>상담실1</t>
    <phoneticPr fontId="1" type="noConversion"/>
  </si>
  <si>
    <t>상담실2</t>
  </si>
  <si>
    <t>상담실3</t>
  </si>
  <si>
    <t>상담실4</t>
    <phoneticPr fontId="1" type="noConversion"/>
  </si>
  <si>
    <t>바스락홀</t>
    <phoneticPr fontId="1" type="noConversion"/>
  </si>
  <si>
    <t>시민아지트</t>
    <phoneticPr fontId="1" type="noConversion"/>
  </si>
  <si>
    <t>워크숍룸</t>
    <phoneticPr fontId="1" type="noConversion"/>
  </si>
  <si>
    <t>동그라미방</t>
    <phoneticPr fontId="1" type="noConversion"/>
  </si>
  <si>
    <t>운영사무실</t>
    <phoneticPr fontId="1" type="noConversion"/>
  </si>
  <si>
    <t>기획사무실</t>
    <phoneticPr fontId="1" type="noConversion"/>
  </si>
  <si>
    <t>주소</t>
    <phoneticPr fontId="1" type="noConversion"/>
  </si>
  <si>
    <t>대상시설 서울시청</t>
    <phoneticPr fontId="1" type="noConversion"/>
  </si>
  <si>
    <t>층수 지하4층~11층</t>
    <phoneticPr fontId="1" type="noConversion"/>
  </si>
  <si>
    <t>점검일 2021. 6. 4.(금)</t>
    <phoneticPr fontId="1" type="noConversion"/>
  </si>
  <si>
    <t>신혜원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</si>
</sst>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17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176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1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4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177" fontId="13" fillId="0" borderId="9" xfId="1" applyNumberFormat="1" applyFont="1" applyBorder="1" applyAlignment="1">
      <alignment horizontal="center" vertical="center"/>
    </xf>
    <xf numFmtId="177" fontId="13" fillId="0" borderId="4" xfId="1" applyNumberFormat="1" applyFont="1" applyBorder="1" applyAlignment="1">
      <alignment horizontal="center" vertical="center"/>
    </xf>
    <xf numFmtId="177" fontId="13" fillId="0" borderId="5" xfId="1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7" fontId="13" fillId="0" borderId="0" xfId="1" applyNumberFormat="1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177" fontId="13" fillId="0" borderId="35" xfId="1" applyNumberFormat="1" applyFont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0" fontId="15" fillId="0" borderId="57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5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27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 shrinkToFit="1"/>
    </xf>
    <xf numFmtId="0" fontId="13" fillId="0" borderId="0" xfId="0" applyFont="1" applyFill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3" fillId="4" borderId="18" xfId="0" applyFont="1" applyFill="1" applyBorder="1" applyAlignment="1">
      <alignment horizontal="center" vertical="center" shrinkToFit="1"/>
    </xf>
    <xf numFmtId="0" fontId="10" fillId="4" borderId="19" xfId="0" applyFont="1" applyFill="1" applyBorder="1" applyAlignment="1">
      <alignment horizontal="center" vertical="center" shrinkToFit="1"/>
    </xf>
    <xf numFmtId="0" fontId="10" fillId="4" borderId="18" xfId="0" applyFont="1" applyFill="1" applyBorder="1" applyAlignment="1">
      <alignment horizontal="center" vertical="center" shrinkToFit="1"/>
    </xf>
    <xf numFmtId="0" fontId="13" fillId="0" borderId="18" xfId="0" applyFont="1" applyFill="1" applyBorder="1" applyAlignment="1">
      <alignment horizontal="center" vertical="center" shrinkToFit="1"/>
    </xf>
    <xf numFmtId="0" fontId="13" fillId="0" borderId="19" xfId="0" applyFont="1" applyFill="1" applyBorder="1" applyAlignment="1">
      <alignment horizontal="center" vertical="center" shrinkToFit="1"/>
    </xf>
    <xf numFmtId="0" fontId="10" fillId="0" borderId="19" xfId="0" applyFont="1" applyFill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 vertical="center" shrinkToFit="1"/>
    </xf>
    <xf numFmtId="0" fontId="13" fillId="4" borderId="19" xfId="0" applyFont="1" applyFill="1" applyBorder="1" applyAlignment="1">
      <alignment horizontal="center" vertical="center" shrinkToFit="1"/>
    </xf>
    <xf numFmtId="0" fontId="13" fillId="3" borderId="18" xfId="0" applyFont="1" applyFill="1" applyBorder="1" applyAlignment="1">
      <alignment horizontal="center" vertical="center" shrinkToFit="1"/>
    </xf>
    <xf numFmtId="0" fontId="13" fillId="3" borderId="19" xfId="0" applyFont="1" applyFill="1" applyBorder="1" applyAlignment="1">
      <alignment horizontal="center" vertical="center" shrinkToFit="1"/>
    </xf>
    <xf numFmtId="0" fontId="13" fillId="3" borderId="20" xfId="0" applyFont="1" applyFill="1" applyBorder="1" applyAlignment="1">
      <alignment horizontal="center" vertical="center" shrinkToFit="1"/>
    </xf>
    <xf numFmtId="0" fontId="13" fillId="4" borderId="21" xfId="0" applyFont="1" applyFill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20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shrinkToFit="1"/>
    </xf>
    <xf numFmtId="0" fontId="13" fillId="3" borderId="4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13" fillId="4" borderId="52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shrinkToFi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/>
    </xf>
    <xf numFmtId="0" fontId="13" fillId="3" borderId="4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50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0" fillId="4" borderId="48" xfId="0" applyFont="1" applyFill="1" applyBorder="1" applyAlignment="1">
      <alignment horizontal="center" vertical="center" shrinkToFit="1"/>
    </xf>
    <xf numFmtId="0" fontId="13" fillId="4" borderId="51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shrinkToFi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shrinkToFit="1"/>
    </xf>
    <xf numFmtId="0" fontId="13" fillId="0" borderId="4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50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 shrinkToFit="1"/>
    </xf>
    <xf numFmtId="0" fontId="13" fillId="3" borderId="20" xfId="0" applyFont="1" applyFill="1" applyBorder="1" applyAlignment="1">
      <alignment horizontal="center" vertical="center" wrapText="1" shrinkToFit="1"/>
    </xf>
    <xf numFmtId="0" fontId="13" fillId="4" borderId="21" xfId="0" applyFont="1" applyFill="1" applyBorder="1" applyAlignment="1">
      <alignment horizontal="center" vertical="center" wrapText="1" shrinkToFit="1"/>
    </xf>
    <xf numFmtId="0" fontId="13" fillId="3" borderId="18" xfId="0" applyFont="1" applyFill="1" applyBorder="1" applyAlignment="1">
      <alignment horizontal="center" vertical="center" wrapText="1" shrinkToFit="1"/>
    </xf>
    <xf numFmtId="0" fontId="13" fillId="3" borderId="19" xfId="0" applyFont="1" applyFill="1" applyBorder="1" applyAlignment="1">
      <alignment horizontal="center" vertical="center" wrapText="1" shrinkToFit="1"/>
    </xf>
    <xf numFmtId="0" fontId="13" fillId="4" borderId="36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0" fillId="4" borderId="48" xfId="0" applyFont="1" applyFill="1" applyBorder="1" applyAlignment="1">
      <alignment horizontal="center" vertical="center" wrapText="1" shrinkToFit="1"/>
    </xf>
    <xf numFmtId="0" fontId="13" fillId="4" borderId="18" xfId="0" applyFont="1" applyFill="1" applyBorder="1" applyAlignment="1">
      <alignment horizontal="center" vertical="center" wrapText="1" shrinkToFit="1"/>
    </xf>
    <xf numFmtId="0" fontId="13" fillId="4" borderId="19" xfId="0" applyFont="1" applyFill="1" applyBorder="1" applyAlignment="1">
      <alignment horizontal="center" vertical="center" wrapText="1" shrinkToFit="1"/>
    </xf>
    <xf numFmtId="0" fontId="13" fillId="0" borderId="18" xfId="0" applyFont="1" applyFill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right" vertical="center" wrapText="1"/>
    </xf>
    <xf numFmtId="0" fontId="16" fillId="0" borderId="28" xfId="0" applyFont="1" applyBorder="1" applyAlignment="1">
      <alignment horizontal="right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shrinkToFit="1"/>
    </xf>
    <xf numFmtId="0" fontId="10" fillId="0" borderId="33" xfId="0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shrinkToFi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12" fillId="4" borderId="38" xfId="0" applyFont="1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0" fontId="12" fillId="4" borderId="49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59" xfId="0" applyFont="1" applyFill="1" applyBorder="1" applyAlignment="1">
      <alignment horizontal="center" vertical="center"/>
    </xf>
    <xf numFmtId="0" fontId="12" fillId="4" borderId="5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50" xfId="0" applyFont="1" applyFill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 shrinkToFit="1"/>
    </xf>
    <xf numFmtId="0" fontId="12" fillId="4" borderId="46" xfId="0" applyFont="1" applyFill="1" applyBorder="1" applyAlignment="1">
      <alignment horizontal="center" vertical="center" shrinkToFit="1"/>
    </xf>
    <xf numFmtId="0" fontId="12" fillId="4" borderId="3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horizontal="center" vertical="center"/>
    </xf>
    <xf numFmtId="0" fontId="12" fillId="4" borderId="37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0" fontId="13" fillId="0" borderId="53" xfId="0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6" sqref="D6:E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85" t="s">
        <v>56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2" ht="3.75" customHeight="1" thickBot="1" x14ac:dyDescent="0.35">
      <c r="A2" s="302"/>
      <c r="B2" s="302"/>
      <c r="C2" s="302"/>
      <c r="D2" s="302"/>
      <c r="E2" s="302"/>
      <c r="F2" s="302"/>
      <c r="G2" s="302"/>
      <c r="H2" s="302"/>
      <c r="I2" s="302"/>
      <c r="J2" s="302"/>
    </row>
    <row r="3" spans="1:12" ht="20.100000000000001" customHeight="1" x14ac:dyDescent="0.3">
      <c r="A3" s="303" t="s">
        <v>275</v>
      </c>
      <c r="B3" s="304"/>
      <c r="C3" s="305"/>
      <c r="D3" s="309" t="s">
        <v>274</v>
      </c>
      <c r="E3" s="304"/>
      <c r="F3" s="304"/>
      <c r="G3" s="304"/>
      <c r="H3" s="304"/>
      <c r="I3" s="304"/>
      <c r="J3" s="310"/>
    </row>
    <row r="4" spans="1:12" ht="20.100000000000001" customHeight="1" x14ac:dyDescent="0.3">
      <c r="A4" s="306" t="s">
        <v>276</v>
      </c>
      <c r="B4" s="307"/>
      <c r="C4" s="308"/>
      <c r="D4" s="311" t="s">
        <v>78</v>
      </c>
      <c r="E4" s="311"/>
      <c r="F4" s="311"/>
      <c r="G4" s="311"/>
      <c r="H4" s="311"/>
      <c r="I4" s="311"/>
      <c r="J4" s="312"/>
    </row>
    <row r="5" spans="1:12" ht="20.100000000000001" customHeight="1" thickBot="1" x14ac:dyDescent="0.35">
      <c r="A5" s="325" t="s">
        <v>277</v>
      </c>
      <c r="B5" s="326"/>
      <c r="C5" s="326"/>
      <c r="D5" s="161" t="s">
        <v>79</v>
      </c>
      <c r="E5" s="162" t="s">
        <v>278</v>
      </c>
      <c r="F5" s="162"/>
      <c r="G5" s="162"/>
      <c r="H5" s="162"/>
      <c r="I5" s="327" t="s">
        <v>80</v>
      </c>
      <c r="J5" s="328"/>
    </row>
    <row r="6" spans="1:12" ht="20.100000000000001" customHeight="1" x14ac:dyDescent="0.3">
      <c r="A6" s="294" t="s">
        <v>11</v>
      </c>
      <c r="B6" s="295"/>
      <c r="C6" s="295"/>
      <c r="D6" s="295" t="s">
        <v>41</v>
      </c>
      <c r="E6" s="295"/>
      <c r="F6" s="295" t="s">
        <v>36</v>
      </c>
      <c r="G6" s="295"/>
      <c r="H6" s="298" t="s">
        <v>35</v>
      </c>
      <c r="I6" s="335" t="s">
        <v>61</v>
      </c>
      <c r="J6" s="300" t="s">
        <v>18</v>
      </c>
      <c r="K6" s="333" t="s">
        <v>37</v>
      </c>
    </row>
    <row r="7" spans="1:12" ht="20.100000000000001" customHeight="1" thickBot="1" x14ac:dyDescent="0.35">
      <c r="A7" s="296"/>
      <c r="B7" s="297"/>
      <c r="C7" s="297"/>
      <c r="D7" s="183" t="s">
        <v>39</v>
      </c>
      <c r="E7" s="183" t="s">
        <v>40</v>
      </c>
      <c r="F7" s="183" t="s">
        <v>16</v>
      </c>
      <c r="G7" s="183" t="s">
        <v>17</v>
      </c>
      <c r="H7" s="299"/>
      <c r="I7" s="336"/>
      <c r="J7" s="301"/>
      <c r="K7" s="333"/>
      <c r="L7" s="1" t="s">
        <v>104</v>
      </c>
    </row>
    <row r="8" spans="1:12" ht="20.100000000000001" customHeight="1" x14ac:dyDescent="0.3">
      <c r="A8" s="290" t="s">
        <v>12</v>
      </c>
      <c r="B8" s="288" t="s">
        <v>76</v>
      </c>
      <c r="C8" s="176" t="s">
        <v>14</v>
      </c>
      <c r="D8" s="176"/>
      <c r="E8" s="176">
        <v>1</v>
      </c>
      <c r="F8" s="176">
        <v>1</v>
      </c>
      <c r="G8" s="176"/>
      <c r="H8" s="176"/>
      <c r="I8" s="177"/>
      <c r="J8" s="178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291"/>
      <c r="B9" s="289"/>
      <c r="C9" s="166" t="s">
        <v>15</v>
      </c>
      <c r="D9" s="166"/>
      <c r="E9" s="166">
        <v>1</v>
      </c>
      <c r="F9" s="166">
        <v>1</v>
      </c>
      <c r="G9" s="166"/>
      <c r="H9" s="166"/>
      <c r="I9" s="167"/>
      <c r="J9" s="168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91"/>
      <c r="B10" s="287" t="s">
        <v>13</v>
      </c>
      <c r="C10" s="287"/>
      <c r="D10" s="169"/>
      <c r="E10" s="169">
        <v>1</v>
      </c>
      <c r="F10" s="169">
        <v>1</v>
      </c>
      <c r="G10" s="169"/>
      <c r="H10" s="169"/>
      <c r="I10" s="170"/>
      <c r="J10" s="171"/>
      <c r="K10" s="3" t="str">
        <f t="shared" si="0"/>
        <v>0</v>
      </c>
      <c r="L10" s="1" t="str">
        <f t="shared" si="1"/>
        <v>ok</v>
      </c>
    </row>
    <row r="11" spans="1:12" ht="20.100000000000001" customHeight="1" x14ac:dyDescent="0.3">
      <c r="A11" s="291"/>
      <c r="B11" s="289" t="s">
        <v>50</v>
      </c>
      <c r="C11" s="166" t="s">
        <v>20</v>
      </c>
      <c r="D11" s="166"/>
      <c r="E11" s="166">
        <v>1</v>
      </c>
      <c r="F11" s="166"/>
      <c r="G11" s="166"/>
      <c r="H11" s="166"/>
      <c r="I11" s="167">
        <v>1</v>
      </c>
      <c r="J11" s="168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291"/>
      <c r="B12" s="289"/>
      <c r="C12" s="166" t="s">
        <v>38</v>
      </c>
      <c r="D12" s="166"/>
      <c r="E12" s="166">
        <v>1</v>
      </c>
      <c r="F12" s="166"/>
      <c r="G12" s="166"/>
      <c r="H12" s="166"/>
      <c r="I12" s="167">
        <v>1</v>
      </c>
      <c r="J12" s="172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291"/>
      <c r="B13" s="289"/>
      <c r="C13" s="166" t="s">
        <v>57</v>
      </c>
      <c r="D13" s="166"/>
      <c r="E13" s="166">
        <v>1</v>
      </c>
      <c r="F13" s="166"/>
      <c r="G13" s="166"/>
      <c r="H13" s="166"/>
      <c r="I13" s="167">
        <v>1</v>
      </c>
      <c r="J13" s="168"/>
      <c r="K13" s="3" t="str">
        <f t="shared" si="0"/>
        <v>3</v>
      </c>
      <c r="L13" s="1" t="str">
        <f t="shared" si="1"/>
        <v>ok</v>
      </c>
    </row>
    <row r="14" spans="1:12" ht="20.100000000000001" customHeight="1" thickBot="1" x14ac:dyDescent="0.35">
      <c r="A14" s="292"/>
      <c r="B14" s="293" t="s">
        <v>19</v>
      </c>
      <c r="C14" s="293"/>
      <c r="D14" s="173"/>
      <c r="E14" s="173">
        <v>1</v>
      </c>
      <c r="F14" s="173"/>
      <c r="G14" s="173"/>
      <c r="H14" s="173"/>
      <c r="I14" s="174">
        <v>1</v>
      </c>
      <c r="J14" s="175"/>
      <c r="K14" s="3" t="str">
        <f t="shared" si="0"/>
        <v>3</v>
      </c>
      <c r="L14" s="1" t="str">
        <f t="shared" si="1"/>
        <v>ok</v>
      </c>
    </row>
    <row r="15" spans="1:12" ht="20.100000000000001" customHeight="1" x14ac:dyDescent="0.3">
      <c r="A15" s="290" t="s">
        <v>81</v>
      </c>
      <c r="B15" s="288" t="s">
        <v>58</v>
      </c>
      <c r="C15" s="176" t="s">
        <v>59</v>
      </c>
      <c r="D15" s="176"/>
      <c r="E15" s="176">
        <v>1</v>
      </c>
      <c r="F15" s="176">
        <v>1</v>
      </c>
      <c r="G15" s="176"/>
      <c r="H15" s="176"/>
      <c r="I15" s="177"/>
      <c r="J15" s="178"/>
      <c r="K15" s="3" t="str">
        <f t="shared" si="0"/>
        <v>0</v>
      </c>
      <c r="L15" s="1" t="str">
        <f t="shared" si="1"/>
        <v>ok</v>
      </c>
    </row>
    <row r="16" spans="1:12" ht="20.100000000000001" customHeight="1" x14ac:dyDescent="0.3">
      <c r="A16" s="291"/>
      <c r="B16" s="289"/>
      <c r="C16" s="166" t="s">
        <v>60</v>
      </c>
      <c r="D16" s="166"/>
      <c r="E16" s="166">
        <v>1</v>
      </c>
      <c r="F16" s="166"/>
      <c r="G16" s="166">
        <v>1</v>
      </c>
      <c r="H16" s="166"/>
      <c r="I16" s="167"/>
      <c r="J16" s="168"/>
      <c r="K16" s="3" t="str">
        <f t="shared" si="0"/>
        <v>1</v>
      </c>
      <c r="L16" s="1" t="str">
        <f t="shared" si="1"/>
        <v>ok</v>
      </c>
    </row>
    <row r="17" spans="1:12" ht="20.100000000000001" customHeight="1" x14ac:dyDescent="0.3">
      <c r="A17" s="291"/>
      <c r="B17" s="287" t="s">
        <v>21</v>
      </c>
      <c r="C17" s="287"/>
      <c r="D17" s="169"/>
      <c r="E17" s="169">
        <v>1</v>
      </c>
      <c r="F17" s="169"/>
      <c r="G17" s="169">
        <v>1</v>
      </c>
      <c r="H17" s="169"/>
      <c r="I17" s="170"/>
      <c r="J17" s="171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291"/>
      <c r="B18" s="179" t="s">
        <v>22</v>
      </c>
      <c r="C18" s="166" t="s">
        <v>23</v>
      </c>
      <c r="D18" s="166"/>
      <c r="E18" s="166">
        <v>1</v>
      </c>
      <c r="F18" s="166">
        <v>1</v>
      </c>
      <c r="G18" s="166"/>
      <c r="H18" s="166"/>
      <c r="I18" s="167"/>
      <c r="J18" s="168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291"/>
      <c r="B19" s="287" t="s">
        <v>22</v>
      </c>
      <c r="C19" s="287"/>
      <c r="D19" s="169"/>
      <c r="E19" s="169">
        <v>1</v>
      </c>
      <c r="F19" s="169">
        <v>1</v>
      </c>
      <c r="G19" s="169"/>
      <c r="H19" s="169"/>
      <c r="I19" s="170"/>
      <c r="J19" s="171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291"/>
      <c r="B20" s="324" t="s">
        <v>24</v>
      </c>
      <c r="C20" s="166" t="s">
        <v>64</v>
      </c>
      <c r="D20" s="166"/>
      <c r="E20" s="166">
        <v>1</v>
      </c>
      <c r="F20" s="166"/>
      <c r="G20" s="166">
        <v>1</v>
      </c>
      <c r="H20" s="166"/>
      <c r="I20" s="167"/>
      <c r="J20" s="168"/>
      <c r="K20" s="3" t="str">
        <f t="shared" si="0"/>
        <v>1</v>
      </c>
      <c r="L20" s="1" t="str">
        <f t="shared" si="1"/>
        <v>ok</v>
      </c>
    </row>
    <row r="21" spans="1:12" ht="20.100000000000001" customHeight="1" x14ac:dyDescent="0.3">
      <c r="A21" s="291"/>
      <c r="B21" s="322"/>
      <c r="C21" s="166" t="s">
        <v>63</v>
      </c>
      <c r="D21" s="166"/>
      <c r="E21" s="166">
        <v>1</v>
      </c>
      <c r="F21" s="166">
        <v>1</v>
      </c>
      <c r="G21" s="166"/>
      <c r="H21" s="166"/>
      <c r="I21" s="167"/>
      <c r="J21" s="168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291"/>
      <c r="B22" s="322"/>
      <c r="C22" s="166" t="s">
        <v>62</v>
      </c>
      <c r="D22" s="166"/>
      <c r="E22" s="166">
        <v>1</v>
      </c>
      <c r="F22" s="166">
        <v>1</v>
      </c>
      <c r="G22" s="166"/>
      <c r="H22" s="166"/>
      <c r="I22" s="167"/>
      <c r="J22" s="168"/>
      <c r="K22" s="3" t="str">
        <f t="shared" si="0"/>
        <v>0</v>
      </c>
      <c r="L22" s="1" t="str">
        <f t="shared" si="1"/>
        <v>ok</v>
      </c>
    </row>
    <row r="23" spans="1:12" ht="20.100000000000001" customHeight="1" x14ac:dyDescent="0.3">
      <c r="A23" s="291"/>
      <c r="B23" s="287" t="s">
        <v>24</v>
      </c>
      <c r="C23" s="287"/>
      <c r="D23" s="169"/>
      <c r="E23" s="169">
        <v>1</v>
      </c>
      <c r="F23" s="169"/>
      <c r="G23" s="169">
        <v>1</v>
      </c>
      <c r="H23" s="169"/>
      <c r="I23" s="170"/>
      <c r="J23" s="171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291"/>
      <c r="B24" s="324" t="s">
        <v>25</v>
      </c>
      <c r="C24" s="166" t="s">
        <v>47</v>
      </c>
      <c r="D24" s="166"/>
      <c r="E24" s="166">
        <v>1</v>
      </c>
      <c r="F24" s="166">
        <v>1</v>
      </c>
      <c r="G24" s="166"/>
      <c r="H24" s="166"/>
      <c r="I24" s="167"/>
      <c r="J24" s="168"/>
      <c r="K24" s="3" t="str">
        <f t="shared" si="0"/>
        <v>0</v>
      </c>
      <c r="L24" s="1" t="str">
        <f t="shared" si="1"/>
        <v>ok</v>
      </c>
    </row>
    <row r="25" spans="1:12" ht="33" x14ac:dyDescent="0.3">
      <c r="A25" s="291"/>
      <c r="B25" s="322"/>
      <c r="C25" s="166" t="s">
        <v>65</v>
      </c>
      <c r="D25" s="166"/>
      <c r="E25" s="166">
        <v>1</v>
      </c>
      <c r="F25" s="166">
        <v>1</v>
      </c>
      <c r="G25" s="166"/>
      <c r="H25" s="166"/>
      <c r="I25" s="167"/>
      <c r="J25" s="168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291"/>
      <c r="B26" s="322"/>
      <c r="C26" s="166" t="s">
        <v>66</v>
      </c>
      <c r="D26" s="166"/>
      <c r="E26" s="166">
        <v>1</v>
      </c>
      <c r="F26" s="166">
        <v>1</v>
      </c>
      <c r="G26" s="166"/>
      <c r="H26" s="166"/>
      <c r="I26" s="167"/>
      <c r="J26" s="168"/>
      <c r="K26" s="3" t="str">
        <f t="shared" si="0"/>
        <v>0</v>
      </c>
      <c r="L26" s="1" t="str">
        <f t="shared" si="1"/>
        <v>ok</v>
      </c>
    </row>
    <row r="27" spans="1:12" ht="49.5" x14ac:dyDescent="0.3">
      <c r="A27" s="291"/>
      <c r="B27" s="322"/>
      <c r="C27" s="166" t="s">
        <v>67</v>
      </c>
      <c r="D27" s="166"/>
      <c r="E27" s="166">
        <v>1</v>
      </c>
      <c r="F27" s="166"/>
      <c r="G27" s="166">
        <v>1</v>
      </c>
      <c r="H27" s="166"/>
      <c r="I27" s="167"/>
      <c r="J27" s="168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291"/>
      <c r="B28" s="322"/>
      <c r="C28" s="166" t="s">
        <v>48</v>
      </c>
      <c r="D28" s="166"/>
      <c r="E28" s="166">
        <v>1</v>
      </c>
      <c r="F28" s="166"/>
      <c r="G28" s="166"/>
      <c r="H28" s="166"/>
      <c r="I28" s="167">
        <v>1</v>
      </c>
      <c r="J28" s="168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291"/>
      <c r="B29" s="323"/>
      <c r="C29" s="184" t="s">
        <v>96</v>
      </c>
      <c r="D29" s="184"/>
      <c r="E29" s="184">
        <v>1</v>
      </c>
      <c r="F29" s="184">
        <v>1</v>
      </c>
      <c r="G29" s="184"/>
      <c r="H29" s="184"/>
      <c r="I29" s="167"/>
      <c r="J29" s="168"/>
      <c r="K29" s="3" t="str">
        <f t="shared" si="0"/>
        <v>0</v>
      </c>
      <c r="L29" s="1" t="str">
        <f t="shared" si="1"/>
        <v>ok</v>
      </c>
    </row>
    <row r="30" spans="1:12" ht="20.100000000000001" customHeight="1" x14ac:dyDescent="0.3">
      <c r="A30" s="291"/>
      <c r="B30" s="287" t="s">
        <v>25</v>
      </c>
      <c r="C30" s="287"/>
      <c r="D30" s="169"/>
      <c r="E30" s="169">
        <v>1</v>
      </c>
      <c r="F30" s="169"/>
      <c r="G30" s="169">
        <v>1</v>
      </c>
      <c r="H30" s="169"/>
      <c r="I30" s="170"/>
      <c r="J30" s="171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291"/>
      <c r="B31" s="166" t="s">
        <v>91</v>
      </c>
      <c r="C31" s="166" t="s">
        <v>68</v>
      </c>
      <c r="D31" s="166"/>
      <c r="E31" s="166">
        <v>1</v>
      </c>
      <c r="F31" s="166"/>
      <c r="G31" s="166">
        <v>1</v>
      </c>
      <c r="H31" s="166"/>
      <c r="I31" s="167"/>
      <c r="J31" s="168"/>
      <c r="K31" s="3" t="str">
        <f t="shared" si="0"/>
        <v>1</v>
      </c>
      <c r="L31" s="1" t="str">
        <f t="shared" si="1"/>
        <v>ok</v>
      </c>
    </row>
    <row r="32" spans="1:12" ht="20.100000000000001" customHeight="1" x14ac:dyDescent="0.3">
      <c r="A32" s="291"/>
      <c r="B32" s="287" t="s">
        <v>26</v>
      </c>
      <c r="C32" s="287"/>
      <c r="D32" s="169"/>
      <c r="E32" s="169">
        <v>1</v>
      </c>
      <c r="F32" s="169"/>
      <c r="G32" s="169">
        <v>1</v>
      </c>
      <c r="H32" s="169"/>
      <c r="I32" s="170"/>
      <c r="J32" s="171"/>
      <c r="K32" s="3" t="str">
        <f t="shared" si="0"/>
        <v>1</v>
      </c>
      <c r="L32" s="1" t="str">
        <f t="shared" si="1"/>
        <v>ok</v>
      </c>
    </row>
    <row r="33" spans="1:12" ht="20.100000000000001" customHeight="1" x14ac:dyDescent="0.3">
      <c r="A33" s="291"/>
      <c r="B33" s="166" t="s">
        <v>27</v>
      </c>
      <c r="C33" s="166" t="s">
        <v>64</v>
      </c>
      <c r="D33" s="166"/>
      <c r="E33" s="166">
        <v>1</v>
      </c>
      <c r="F33" s="166"/>
      <c r="G33" s="166"/>
      <c r="H33" s="166"/>
      <c r="I33" s="167">
        <v>1</v>
      </c>
      <c r="J33" s="168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292"/>
      <c r="B34" s="293" t="s">
        <v>27</v>
      </c>
      <c r="C34" s="293"/>
      <c r="D34" s="173"/>
      <c r="E34" s="173">
        <v>1</v>
      </c>
      <c r="F34" s="173"/>
      <c r="G34" s="173"/>
      <c r="H34" s="173"/>
      <c r="I34" s="174">
        <v>1</v>
      </c>
      <c r="J34" s="175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290" t="s">
        <v>28</v>
      </c>
      <c r="B35" s="321" t="s">
        <v>29</v>
      </c>
      <c r="C35" s="176" t="s">
        <v>69</v>
      </c>
      <c r="D35" s="176"/>
      <c r="E35" s="176">
        <v>1</v>
      </c>
      <c r="F35" s="176">
        <v>1</v>
      </c>
      <c r="G35" s="176"/>
      <c r="H35" s="176"/>
      <c r="I35" s="177"/>
      <c r="J35" s="178"/>
      <c r="K35" s="3" t="str">
        <f t="shared" si="0"/>
        <v>0</v>
      </c>
      <c r="L35" s="1" t="str">
        <f t="shared" si="1"/>
        <v>ok</v>
      </c>
    </row>
    <row r="36" spans="1:12" ht="20.100000000000001" customHeight="1" x14ac:dyDescent="0.3">
      <c r="A36" s="291"/>
      <c r="B36" s="322"/>
      <c r="C36" s="166" t="s">
        <v>70</v>
      </c>
      <c r="D36" s="166"/>
      <c r="E36" s="166">
        <v>1</v>
      </c>
      <c r="F36" s="166">
        <v>1</v>
      </c>
      <c r="G36" s="166"/>
      <c r="H36" s="166"/>
      <c r="I36" s="167"/>
      <c r="J36" s="168"/>
      <c r="K36" s="3" t="str">
        <f t="shared" si="0"/>
        <v>0</v>
      </c>
      <c r="L36" s="1" t="str">
        <f t="shared" si="1"/>
        <v>ok</v>
      </c>
    </row>
    <row r="37" spans="1:12" ht="20.100000000000001" customHeight="1" x14ac:dyDescent="0.3">
      <c r="A37" s="334"/>
      <c r="B37" s="323"/>
      <c r="C37" s="185" t="s">
        <v>94</v>
      </c>
      <c r="D37" s="185"/>
      <c r="E37" s="185">
        <v>1</v>
      </c>
      <c r="F37" s="185"/>
      <c r="G37" s="185">
        <v>1</v>
      </c>
      <c r="H37" s="185"/>
      <c r="I37" s="192"/>
      <c r="J37" s="193"/>
      <c r="K37" s="3" t="str">
        <f t="shared" si="0"/>
        <v>1</v>
      </c>
      <c r="L37" s="1" t="str">
        <f t="shared" si="1"/>
        <v>ok</v>
      </c>
    </row>
    <row r="38" spans="1:12" ht="20.100000000000001" customHeight="1" thickBot="1" x14ac:dyDescent="0.35">
      <c r="A38" s="292"/>
      <c r="B38" s="293" t="s">
        <v>29</v>
      </c>
      <c r="C38" s="293"/>
      <c r="D38" s="173"/>
      <c r="E38" s="173">
        <v>1</v>
      </c>
      <c r="F38" s="173"/>
      <c r="G38" s="173">
        <v>1</v>
      </c>
      <c r="H38" s="173"/>
      <c r="I38" s="174"/>
      <c r="J38" s="175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29" t="s">
        <v>30</v>
      </c>
      <c r="B39" s="182" t="s">
        <v>31</v>
      </c>
      <c r="C39" s="182" t="s">
        <v>71</v>
      </c>
      <c r="D39" s="176"/>
      <c r="E39" s="176">
        <v>1</v>
      </c>
      <c r="F39" s="176">
        <v>1</v>
      </c>
      <c r="G39" s="176"/>
      <c r="H39" s="176"/>
      <c r="I39" s="177"/>
      <c r="J39" s="178"/>
      <c r="K39" s="3" t="str">
        <f t="shared" si="0"/>
        <v>0</v>
      </c>
      <c r="L39" s="1" t="str">
        <f t="shared" si="1"/>
        <v>ok</v>
      </c>
    </row>
    <row r="40" spans="1:12" ht="20.100000000000001" customHeight="1" x14ac:dyDescent="0.3">
      <c r="A40" s="330"/>
      <c r="B40" s="287" t="s">
        <v>31</v>
      </c>
      <c r="C40" s="287"/>
      <c r="D40" s="169"/>
      <c r="E40" s="169">
        <v>1</v>
      </c>
      <c r="F40" s="169">
        <v>1</v>
      </c>
      <c r="G40" s="169"/>
      <c r="H40" s="169"/>
      <c r="I40" s="170"/>
      <c r="J40" s="171"/>
      <c r="K40" s="3" t="str">
        <f t="shared" si="0"/>
        <v>0</v>
      </c>
      <c r="L40" s="1" t="str">
        <f t="shared" si="1"/>
        <v>ok</v>
      </c>
    </row>
    <row r="41" spans="1:12" ht="20.100000000000001" customHeight="1" x14ac:dyDescent="0.3">
      <c r="A41" s="330"/>
      <c r="B41" s="317" t="s">
        <v>49</v>
      </c>
      <c r="C41" s="180" t="s">
        <v>73</v>
      </c>
      <c r="D41" s="166"/>
      <c r="E41" s="166">
        <v>1</v>
      </c>
      <c r="F41" s="166">
        <v>1</v>
      </c>
      <c r="G41" s="166"/>
      <c r="H41" s="166"/>
      <c r="I41" s="167"/>
      <c r="J41" s="168"/>
      <c r="K41" s="3" t="str">
        <f t="shared" si="0"/>
        <v>0</v>
      </c>
      <c r="L41" s="1" t="str">
        <f t="shared" si="1"/>
        <v>ok</v>
      </c>
    </row>
    <row r="42" spans="1:12" ht="20.100000000000001" customHeight="1" x14ac:dyDescent="0.3">
      <c r="A42" s="330"/>
      <c r="B42" s="317"/>
      <c r="C42" s="180" t="s">
        <v>72</v>
      </c>
      <c r="D42" s="166"/>
      <c r="E42" s="166">
        <v>1</v>
      </c>
      <c r="F42" s="166">
        <v>1</v>
      </c>
      <c r="G42" s="166"/>
      <c r="H42" s="166"/>
      <c r="I42" s="167"/>
      <c r="J42" s="168"/>
      <c r="K42" s="3" t="str">
        <f t="shared" si="0"/>
        <v>0</v>
      </c>
      <c r="L42" s="1" t="str">
        <f t="shared" si="1"/>
        <v>ok</v>
      </c>
    </row>
    <row r="43" spans="1:12" ht="20.100000000000001" customHeight="1" thickBot="1" x14ac:dyDescent="0.35">
      <c r="A43" s="330"/>
      <c r="B43" s="293" t="s">
        <v>34</v>
      </c>
      <c r="C43" s="293"/>
      <c r="D43" s="173"/>
      <c r="E43" s="173">
        <v>1</v>
      </c>
      <c r="F43" s="173">
        <v>1</v>
      </c>
      <c r="G43" s="173"/>
      <c r="H43" s="173"/>
      <c r="I43" s="174"/>
      <c r="J43" s="175"/>
      <c r="K43" s="3" t="str">
        <f t="shared" si="0"/>
        <v>0</v>
      </c>
      <c r="L43" s="1" t="str">
        <f t="shared" si="1"/>
        <v>ok</v>
      </c>
    </row>
    <row r="44" spans="1:12" ht="17.100000000000001" customHeight="1" x14ac:dyDescent="0.3">
      <c r="A44" s="330"/>
      <c r="B44" s="337" t="s">
        <v>92</v>
      </c>
      <c r="C44" s="338"/>
      <c r="D44" s="186"/>
      <c r="E44" s="186">
        <v>1</v>
      </c>
      <c r="F44" s="186">
        <v>1</v>
      </c>
      <c r="G44" s="186"/>
      <c r="H44" s="186"/>
      <c r="I44" s="187"/>
      <c r="J44" s="188"/>
      <c r="K44" s="3" t="str">
        <f t="shared" si="0"/>
        <v>0</v>
      </c>
      <c r="L44" s="1" t="str">
        <f t="shared" si="1"/>
        <v>ok</v>
      </c>
    </row>
    <row r="45" spans="1:12" ht="17.100000000000001" customHeight="1" thickBot="1" x14ac:dyDescent="0.35">
      <c r="A45" s="331"/>
      <c r="B45" s="320" t="s">
        <v>93</v>
      </c>
      <c r="C45" s="320"/>
      <c r="D45" s="189"/>
      <c r="E45" s="189">
        <v>1</v>
      </c>
      <c r="F45" s="189">
        <v>1</v>
      </c>
      <c r="G45" s="189"/>
      <c r="H45" s="189"/>
      <c r="I45" s="190"/>
      <c r="J45" s="191"/>
      <c r="K45" s="3" t="str">
        <f t="shared" si="0"/>
        <v>0</v>
      </c>
      <c r="L45" s="1" t="str">
        <f t="shared" si="1"/>
        <v>ok</v>
      </c>
    </row>
    <row r="46" spans="1:12" ht="20.100000000000001" customHeight="1" x14ac:dyDescent="0.3">
      <c r="A46" s="290" t="s">
        <v>32</v>
      </c>
      <c r="B46" s="316" t="s">
        <v>74</v>
      </c>
      <c r="C46" s="316"/>
      <c r="D46" s="176"/>
      <c r="E46" s="176">
        <v>1</v>
      </c>
      <c r="F46" s="176"/>
      <c r="G46" s="176">
        <v>1</v>
      </c>
      <c r="H46" s="176"/>
      <c r="I46" s="177"/>
      <c r="J46" s="178"/>
      <c r="K46" s="3" t="str">
        <f t="shared" si="0"/>
        <v>1</v>
      </c>
      <c r="L46" s="1" t="str">
        <f t="shared" si="1"/>
        <v>ok</v>
      </c>
    </row>
    <row r="47" spans="1:12" ht="20.100000000000001" customHeight="1" x14ac:dyDescent="0.3">
      <c r="A47" s="332"/>
      <c r="B47" s="318" t="s">
        <v>75</v>
      </c>
      <c r="C47" s="319"/>
      <c r="D47" s="163"/>
      <c r="E47" s="163">
        <v>1</v>
      </c>
      <c r="F47" s="163">
        <v>1</v>
      </c>
      <c r="G47" s="163"/>
      <c r="H47" s="163"/>
      <c r="I47" s="164"/>
      <c r="J47" s="165"/>
      <c r="K47" s="3" t="str">
        <f t="shared" si="0"/>
        <v>0</v>
      </c>
      <c r="L47" s="1" t="str">
        <f t="shared" si="1"/>
        <v>ok</v>
      </c>
    </row>
    <row r="48" spans="1:12" ht="20.100000000000001" customHeight="1" thickBot="1" x14ac:dyDescent="0.35">
      <c r="A48" s="292"/>
      <c r="B48" s="293" t="s">
        <v>42</v>
      </c>
      <c r="C48" s="293"/>
      <c r="D48" s="173"/>
      <c r="E48" s="173">
        <v>1</v>
      </c>
      <c r="F48" s="173">
        <v>1</v>
      </c>
      <c r="G48" s="173"/>
      <c r="H48" s="173"/>
      <c r="I48" s="174"/>
      <c r="J48" s="175"/>
      <c r="K48" s="3" t="str">
        <f t="shared" si="0"/>
        <v>0</v>
      </c>
      <c r="L48" s="1" t="str">
        <f t="shared" si="1"/>
        <v>ok</v>
      </c>
    </row>
    <row r="49" spans="1:11" ht="66.75" customHeight="1" thickBot="1" x14ac:dyDescent="0.35">
      <c r="A49" s="181" t="s">
        <v>33</v>
      </c>
      <c r="B49" s="313"/>
      <c r="C49" s="313"/>
      <c r="D49" s="313"/>
      <c r="E49" s="313"/>
      <c r="F49" s="313"/>
      <c r="G49" s="313"/>
      <c r="H49" s="313"/>
      <c r="I49" s="314"/>
      <c r="J49" s="31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94"/>
  <sheetViews>
    <sheetView view="pageBreakPreview" zoomScaleNormal="100" zoomScaleSheetLayoutView="100" workbookViewId="0">
      <pane ySplit="6" topLeftCell="A70" activePane="bottomLeft" state="frozen"/>
      <selection pane="bottomLeft" activeCell="B166" sqref="B166:F17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5.25" style="220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13" t="s">
        <v>43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226"/>
    </row>
    <row r="2" spans="1:24" ht="12" x14ac:dyDescent="0.3">
      <c r="A2" s="8"/>
      <c r="B2" s="8"/>
      <c r="C2" s="201"/>
      <c r="D2" s="8"/>
      <c r="E2" s="8"/>
      <c r="F2" s="8"/>
      <c r="G2" s="9"/>
      <c r="H2" s="10"/>
      <c r="I2" s="11"/>
      <c r="J2" s="12"/>
      <c r="K2" s="12"/>
      <c r="L2" s="12"/>
      <c r="M2" s="12"/>
      <c r="N2" s="12"/>
      <c r="O2" s="13" t="s">
        <v>10</v>
      </c>
      <c r="P2" s="414"/>
      <c r="Q2" s="414"/>
      <c r="R2" s="4"/>
    </row>
    <row r="3" spans="1:24" ht="12.75" thickBot="1" x14ac:dyDescent="0.35">
      <c r="A3" s="14"/>
      <c r="B3" s="14"/>
      <c r="C3" s="202"/>
      <c r="D3" s="14"/>
      <c r="E3" s="14"/>
      <c r="F3" s="14"/>
      <c r="G3" s="8"/>
      <c r="H3" s="11"/>
      <c r="I3" s="11"/>
      <c r="J3" s="12"/>
      <c r="K3" s="12"/>
      <c r="L3" s="12"/>
      <c r="M3" s="12"/>
      <c r="N3" s="12"/>
      <c r="O3" s="15" t="s">
        <v>9</v>
      </c>
      <c r="P3" s="415"/>
      <c r="Q3" s="415"/>
      <c r="R3" s="5"/>
    </row>
    <row r="4" spans="1:24" s="1" customFormat="1" ht="12.75" thickBot="1" x14ac:dyDescent="0.35">
      <c r="A4" s="416" t="s">
        <v>0</v>
      </c>
      <c r="B4" s="416" t="s">
        <v>5</v>
      </c>
      <c r="C4" s="419" t="s">
        <v>103</v>
      </c>
      <c r="D4" s="420"/>
      <c r="E4" s="420"/>
      <c r="F4" s="420"/>
      <c r="G4" s="420"/>
      <c r="H4" s="420"/>
      <c r="I4" s="421"/>
      <c r="J4" s="419" t="s">
        <v>6</v>
      </c>
      <c r="K4" s="420"/>
      <c r="L4" s="420"/>
      <c r="M4" s="420"/>
      <c r="N4" s="420"/>
      <c r="O4" s="420"/>
      <c r="P4" s="420"/>
      <c r="Q4" s="421"/>
      <c r="R4" s="397"/>
      <c r="S4" s="397"/>
      <c r="T4" s="397"/>
      <c r="U4" s="397"/>
      <c r="V4" s="397"/>
      <c r="W4" s="397"/>
      <c r="X4" s="397"/>
    </row>
    <row r="5" spans="1:24" s="1" customFormat="1" ht="12" x14ac:dyDescent="0.3">
      <c r="A5" s="417"/>
      <c r="B5" s="417"/>
      <c r="C5" s="398" t="s">
        <v>2</v>
      </c>
      <c r="D5" s="400" t="s">
        <v>1</v>
      </c>
      <c r="E5" s="401" t="s">
        <v>3</v>
      </c>
      <c r="F5" s="402" t="s">
        <v>7</v>
      </c>
      <c r="G5" s="403" t="s">
        <v>8</v>
      </c>
      <c r="H5" s="403"/>
      <c r="I5" s="404"/>
      <c r="J5" s="405" t="s">
        <v>2</v>
      </c>
      <c r="K5" s="407" t="s">
        <v>1</v>
      </c>
      <c r="L5" s="408" t="s">
        <v>3</v>
      </c>
      <c r="M5" s="409" t="s">
        <v>7</v>
      </c>
      <c r="N5" s="422" t="s">
        <v>8</v>
      </c>
      <c r="O5" s="408"/>
      <c r="P5" s="408"/>
      <c r="Q5" s="409"/>
      <c r="R5" s="411" t="s">
        <v>108</v>
      </c>
      <c r="S5" s="411" t="s">
        <v>105</v>
      </c>
      <c r="T5" s="411" t="s">
        <v>107</v>
      </c>
      <c r="U5" s="411" t="s">
        <v>106</v>
      </c>
      <c r="V5" s="412"/>
      <c r="W5" s="412"/>
      <c r="X5" s="412"/>
    </row>
    <row r="6" spans="1:24" s="1" customFormat="1" ht="24.75" thickBot="1" x14ac:dyDescent="0.35">
      <c r="A6" s="418"/>
      <c r="B6" s="418"/>
      <c r="C6" s="399"/>
      <c r="D6" s="373"/>
      <c r="E6" s="377"/>
      <c r="F6" s="379"/>
      <c r="G6" s="158" t="s">
        <v>51</v>
      </c>
      <c r="H6" s="159" t="s">
        <v>52</v>
      </c>
      <c r="I6" s="160" t="s">
        <v>53</v>
      </c>
      <c r="J6" s="406"/>
      <c r="K6" s="364"/>
      <c r="L6" s="370"/>
      <c r="M6" s="410"/>
      <c r="N6" s="158" t="s">
        <v>54</v>
      </c>
      <c r="O6" s="159" t="s">
        <v>55</v>
      </c>
      <c r="P6" s="159" t="s">
        <v>51</v>
      </c>
      <c r="Q6" s="160" t="s">
        <v>53</v>
      </c>
      <c r="R6" s="412"/>
      <c r="S6" s="412"/>
      <c r="T6" s="412"/>
      <c r="U6" s="412"/>
      <c r="V6" s="221"/>
      <c r="W6" s="221"/>
      <c r="X6" s="221"/>
    </row>
    <row r="7" spans="1:24" s="1" customFormat="1" ht="16.149999999999999" customHeight="1" thickBot="1" x14ac:dyDescent="0.35">
      <c r="A7" s="16">
        <v>1</v>
      </c>
      <c r="B7" s="227" t="s">
        <v>76</v>
      </c>
      <c r="C7" s="203"/>
      <c r="D7" s="17"/>
      <c r="E7" s="18"/>
      <c r="F7" s="19"/>
      <c r="G7" s="20"/>
      <c r="H7" s="18"/>
      <c r="I7" s="19"/>
      <c r="J7" s="21" t="s">
        <v>76</v>
      </c>
      <c r="K7" s="22">
        <v>1</v>
      </c>
      <c r="L7" s="23"/>
      <c r="M7" s="24"/>
      <c r="N7" s="222"/>
      <c r="O7" s="23"/>
      <c r="P7" s="23"/>
      <c r="Q7" s="24"/>
      <c r="R7" s="1" t="str">
        <f>IF(SUM(D7:F7)=0,"미점검",IF(SUM(D7:F7)=1,"ok",IF(SUM(D7:F7)&gt;1,"오류")))</f>
        <v>미점검</v>
      </c>
      <c r="S7" s="7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7" t="str">
        <f>IF(SUM(K7:Q7)=0,"미점검",IF(AND(SUM(M7:Q7)=0,SUM(K7:L7)=1),"ok",IF(AND(M7=0,SUM(N7:Q7)&gt;0),"오류",IF(AND(M7=1,SUM(M7:Q7)=1),"오류",IF(SUM(M7:Q7)&gt;1,"ok")))))</f>
        <v>ok</v>
      </c>
      <c r="V7" s="7"/>
      <c r="W7" s="7"/>
      <c r="X7" s="7"/>
    </row>
    <row r="8" spans="1:24" s="1" customFormat="1" ht="16.149999999999999" customHeight="1" thickBot="1" x14ac:dyDescent="0.35">
      <c r="A8" s="16">
        <v>2</v>
      </c>
      <c r="B8" s="391" t="s">
        <v>82</v>
      </c>
      <c r="C8" s="206"/>
      <c r="D8" s="40"/>
      <c r="E8" s="41"/>
      <c r="F8" s="42"/>
      <c r="G8" s="43"/>
      <c r="H8" s="41"/>
      <c r="I8" s="42"/>
      <c r="J8" s="44" t="s">
        <v>82</v>
      </c>
      <c r="K8" s="45">
        <v>1</v>
      </c>
      <c r="L8" s="46"/>
      <c r="M8" s="47"/>
      <c r="N8" s="48"/>
      <c r="O8" s="46"/>
      <c r="P8" s="46"/>
      <c r="Q8" s="47"/>
      <c r="R8" s="1" t="str">
        <f t="shared" ref="R8:R44" si="0">IF(SUM(D8:F8)=0,"미점검",IF(SUM(D8:F8)=1,"ok",IF(SUM(D8:F8)&gt;1,"오류")))</f>
        <v>미점검</v>
      </c>
      <c r="S8" s="7" t="str">
        <f t="shared" ref="S8:S44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44" si="2">IF(SUM(K8:M8)=0,"미점검",IF(SUM(K8:M8)=1,"ok",IF(SUM(K8:M8)&gt;1,"오류")))</f>
        <v>ok</v>
      </c>
      <c r="U8" s="7" t="str">
        <f t="shared" ref="U8:U44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16">
        <v>3</v>
      </c>
      <c r="B9" s="392"/>
      <c r="C9" s="205"/>
      <c r="D9" s="32"/>
      <c r="E9" s="33"/>
      <c r="F9" s="34"/>
      <c r="G9" s="35"/>
      <c r="H9" s="33"/>
      <c r="I9" s="34"/>
      <c r="J9" s="49" t="s">
        <v>44</v>
      </c>
      <c r="K9" s="36">
        <v>1</v>
      </c>
      <c r="L9" s="37"/>
      <c r="M9" s="38"/>
      <c r="N9" s="39"/>
      <c r="O9" s="37"/>
      <c r="P9" s="37"/>
      <c r="Q9" s="38"/>
      <c r="R9" s="1" t="str">
        <f t="shared" si="0"/>
        <v>미점검</v>
      </c>
      <c r="S9" s="7" t="str">
        <f t="shared" si="1"/>
        <v>미점검</v>
      </c>
      <c r="T9" s="1" t="str">
        <f t="shared" si="2"/>
        <v>ok</v>
      </c>
      <c r="U9" s="7" t="str">
        <f t="shared" si="3"/>
        <v>ok</v>
      </c>
    </row>
    <row r="10" spans="1:24" s="1" customFormat="1" ht="24.75" thickBot="1" x14ac:dyDescent="0.35">
      <c r="A10" s="16">
        <v>4</v>
      </c>
      <c r="B10" s="348" t="s">
        <v>109</v>
      </c>
      <c r="C10" s="284" t="s">
        <v>263</v>
      </c>
      <c r="D10" s="50">
        <v>1</v>
      </c>
      <c r="E10" s="51"/>
      <c r="F10" s="52"/>
      <c r="G10" s="53"/>
      <c r="H10" s="51"/>
      <c r="I10" s="52"/>
      <c r="J10" s="54"/>
      <c r="K10" s="55"/>
      <c r="L10" s="56"/>
      <c r="M10" s="57"/>
      <c r="N10" s="58"/>
      <c r="O10" s="56"/>
      <c r="P10" s="56"/>
      <c r="Q10" s="57"/>
      <c r="R10" s="1" t="str">
        <f t="shared" si="0"/>
        <v>ok</v>
      </c>
      <c r="S10" s="7" t="str">
        <f t="shared" si="1"/>
        <v>ok</v>
      </c>
      <c r="T10" s="1" t="str">
        <f t="shared" si="2"/>
        <v>미점검</v>
      </c>
      <c r="U10" s="7" t="str">
        <f t="shared" si="3"/>
        <v>미점검</v>
      </c>
    </row>
    <row r="11" spans="1:24" s="1" customFormat="1" ht="16.149999999999999" customHeight="1" thickBot="1" x14ac:dyDescent="0.35">
      <c r="A11" s="16">
        <v>5</v>
      </c>
      <c r="B11" s="349"/>
      <c r="C11" s="209" t="s">
        <v>262</v>
      </c>
      <c r="D11" s="59"/>
      <c r="E11" s="60">
        <v>1</v>
      </c>
      <c r="F11" s="61"/>
      <c r="G11" s="62"/>
      <c r="H11" s="60"/>
      <c r="I11" s="61"/>
      <c r="J11" s="63"/>
      <c r="K11" s="64"/>
      <c r="L11" s="65"/>
      <c r="M11" s="66"/>
      <c r="N11" s="67"/>
      <c r="O11" s="65"/>
      <c r="P11" s="65"/>
      <c r="Q11" s="66"/>
      <c r="R11" s="1" t="str">
        <f t="shared" si="0"/>
        <v>ok</v>
      </c>
      <c r="S11" s="7" t="str">
        <f t="shared" si="1"/>
        <v>ok</v>
      </c>
      <c r="T11" s="1" t="str">
        <f t="shared" si="2"/>
        <v>미점검</v>
      </c>
      <c r="U11" s="7" t="str">
        <f t="shared" si="3"/>
        <v>미점검</v>
      </c>
    </row>
    <row r="12" spans="1:24" s="1" customFormat="1" ht="16.149999999999999" customHeight="1" thickBot="1" x14ac:dyDescent="0.35">
      <c r="A12" s="16">
        <v>6</v>
      </c>
      <c r="B12" s="349"/>
      <c r="C12" s="209" t="s">
        <v>261</v>
      </c>
      <c r="D12" s="257">
        <v>1</v>
      </c>
      <c r="E12" s="258"/>
      <c r="F12" s="259"/>
      <c r="G12" s="260"/>
      <c r="H12" s="258"/>
      <c r="I12" s="259"/>
      <c r="J12" s="261"/>
      <c r="K12" s="262"/>
      <c r="L12" s="263"/>
      <c r="M12" s="264"/>
      <c r="N12" s="265"/>
      <c r="O12" s="263"/>
      <c r="P12" s="263"/>
      <c r="Q12" s="264"/>
      <c r="R12" s="1" t="str">
        <f t="shared" ref="R12:R13" si="4">IF(SUM(D12:F12)=0,"미점검",IF(SUM(D12:F12)=1,"ok",IF(SUM(D12:F12)&gt;1,"오류")))</f>
        <v>ok</v>
      </c>
      <c r="S12" s="7" t="str">
        <f t="shared" ref="S12:S13" si="5">IF(SUM(D12:I12)=0,"미점검",IF(AND(SUM(F12:I12)=0,SUM(D12:E12)=1),"ok",IF(AND(F12=0,SUM(G12:I12)&gt;0),"오류",IF(AND(F12=1,SUM(F12:I12)=1),"오류",IF(SUM(F12:I12)&gt;1,"ok")))))</f>
        <v>ok</v>
      </c>
      <c r="T12" s="1" t="str">
        <f t="shared" ref="T12:T13" si="6">IF(SUM(K12:M12)=0,"미점검",IF(SUM(K12:M12)=1,"ok",IF(SUM(K12:M12)&gt;1,"오류")))</f>
        <v>미점검</v>
      </c>
      <c r="U12" s="7" t="str">
        <f t="shared" ref="U12:U13" si="7">IF(SUM(K12:Q12)=0,"미점검",IF(AND(SUM(M12:Q12)=0,SUM(K12:L12)=1),"ok",IF(AND(M12=0,SUM(N12:Q12)&gt;0),"오류",IF(AND(M12=1,SUM(M12:Q12)=1),"오류",IF(SUM(M12:Q12)&gt;1,"ok")))))</f>
        <v>미점검</v>
      </c>
    </row>
    <row r="13" spans="1:24" s="1" customFormat="1" ht="16.149999999999999" customHeight="1" thickBot="1" x14ac:dyDescent="0.35">
      <c r="A13" s="16">
        <v>7</v>
      </c>
      <c r="B13" s="349"/>
      <c r="C13" s="256" t="s">
        <v>260</v>
      </c>
      <c r="D13" s="257">
        <v>1</v>
      </c>
      <c r="E13" s="258"/>
      <c r="F13" s="259"/>
      <c r="G13" s="260"/>
      <c r="H13" s="258"/>
      <c r="I13" s="259"/>
      <c r="J13" s="261"/>
      <c r="K13" s="262"/>
      <c r="L13" s="263"/>
      <c r="M13" s="264"/>
      <c r="N13" s="265"/>
      <c r="O13" s="263"/>
      <c r="P13" s="263"/>
      <c r="Q13" s="264"/>
      <c r="R13" s="1" t="str">
        <f t="shared" si="4"/>
        <v>ok</v>
      </c>
      <c r="S13" s="7" t="str">
        <f t="shared" si="5"/>
        <v>ok</v>
      </c>
      <c r="T13" s="1" t="str">
        <f t="shared" si="6"/>
        <v>미점검</v>
      </c>
      <c r="U13" s="7" t="str">
        <f t="shared" si="7"/>
        <v>미점검</v>
      </c>
    </row>
    <row r="14" spans="1:24" s="1" customFormat="1" ht="16.149999999999999" customHeight="1" thickBot="1" x14ac:dyDescent="0.35">
      <c r="A14" s="16">
        <v>8</v>
      </c>
      <c r="B14" s="349"/>
      <c r="C14" s="256" t="s">
        <v>264</v>
      </c>
      <c r="D14" s="257"/>
      <c r="E14" s="258"/>
      <c r="F14" s="259">
        <v>1</v>
      </c>
      <c r="G14" s="260">
        <v>1</v>
      </c>
      <c r="H14" s="258"/>
      <c r="I14" s="259"/>
      <c r="J14" s="261"/>
      <c r="K14" s="262"/>
      <c r="L14" s="263"/>
      <c r="M14" s="264"/>
      <c r="N14" s="265"/>
      <c r="O14" s="263"/>
      <c r="P14" s="263"/>
      <c r="Q14" s="264"/>
      <c r="R14" s="1" t="str">
        <f t="shared" ref="R14:R20" si="8">IF(SUM(D14:F14)=0,"미점검",IF(SUM(D14:F14)=1,"ok",IF(SUM(D14:F14)&gt;1,"오류")))</f>
        <v>ok</v>
      </c>
      <c r="S14" s="7" t="str">
        <f t="shared" ref="S14:S20" si="9">IF(SUM(D14:I14)=0,"미점검",IF(AND(SUM(F14:I14)=0,SUM(D14:E14)=1),"ok",IF(AND(F14=0,SUM(G14:I14)&gt;0),"오류",IF(AND(F14=1,SUM(F14:I14)=1),"오류",IF(SUM(F14:I14)&gt;1,"ok")))))</f>
        <v>ok</v>
      </c>
      <c r="T14" s="1" t="str">
        <f t="shared" ref="T14:T20" si="10">IF(SUM(K14:M14)=0,"미점검",IF(SUM(K14:M14)=1,"ok",IF(SUM(K14:M14)&gt;1,"오류")))</f>
        <v>미점검</v>
      </c>
      <c r="U14" s="7" t="str">
        <f t="shared" ref="U14:U20" si="11">IF(SUM(K14:Q14)=0,"미점검",IF(AND(SUM(M14:Q14)=0,SUM(K14:L14)=1),"ok",IF(AND(M14=0,SUM(N14:Q14)&gt;0),"오류",IF(AND(M14=1,SUM(M14:Q14)=1),"오류",IF(SUM(M14:Q14)&gt;1,"ok")))))</f>
        <v>미점검</v>
      </c>
    </row>
    <row r="15" spans="1:24" s="1" customFormat="1" ht="16.149999999999999" customHeight="1" thickBot="1" x14ac:dyDescent="0.35">
      <c r="A15" s="16">
        <v>9</v>
      </c>
      <c r="B15" s="349"/>
      <c r="C15" s="256" t="s">
        <v>265</v>
      </c>
      <c r="D15" s="257"/>
      <c r="E15" s="258">
        <v>1</v>
      </c>
      <c r="F15" s="259"/>
      <c r="G15" s="260"/>
      <c r="H15" s="258"/>
      <c r="I15" s="259"/>
      <c r="J15" s="261"/>
      <c r="K15" s="262"/>
      <c r="L15" s="263"/>
      <c r="M15" s="264"/>
      <c r="N15" s="265"/>
      <c r="O15" s="263"/>
      <c r="P15" s="263"/>
      <c r="Q15" s="264"/>
      <c r="R15" s="1" t="str">
        <f t="shared" si="8"/>
        <v>ok</v>
      </c>
      <c r="S15" s="7" t="str">
        <f t="shared" si="9"/>
        <v>ok</v>
      </c>
      <c r="T15" s="1" t="str">
        <f t="shared" si="10"/>
        <v>미점검</v>
      </c>
      <c r="U15" s="7" t="str">
        <f t="shared" si="11"/>
        <v>미점검</v>
      </c>
    </row>
    <row r="16" spans="1:24" s="1" customFormat="1" ht="16.149999999999999" customHeight="1" thickBot="1" x14ac:dyDescent="0.35">
      <c r="A16" s="16">
        <v>10</v>
      </c>
      <c r="B16" s="349"/>
      <c r="C16" s="256" t="s">
        <v>266</v>
      </c>
      <c r="D16" s="257"/>
      <c r="E16" s="258">
        <v>1</v>
      </c>
      <c r="F16" s="259"/>
      <c r="G16" s="260"/>
      <c r="H16" s="258"/>
      <c r="I16" s="259"/>
      <c r="J16" s="261"/>
      <c r="K16" s="262"/>
      <c r="L16" s="263"/>
      <c r="M16" s="264"/>
      <c r="N16" s="265"/>
      <c r="O16" s="263"/>
      <c r="P16" s="263"/>
      <c r="Q16" s="264"/>
      <c r="R16" s="1" t="str">
        <f t="shared" si="8"/>
        <v>ok</v>
      </c>
      <c r="S16" s="7" t="str">
        <f t="shared" si="9"/>
        <v>ok</v>
      </c>
      <c r="T16" s="1" t="str">
        <f t="shared" si="10"/>
        <v>미점검</v>
      </c>
      <c r="U16" s="7" t="str">
        <f t="shared" si="11"/>
        <v>미점검</v>
      </c>
    </row>
    <row r="17" spans="1:21" s="1" customFormat="1" ht="16.149999999999999" customHeight="1" thickBot="1" x14ac:dyDescent="0.35">
      <c r="A17" s="16">
        <v>11</v>
      </c>
      <c r="B17" s="350"/>
      <c r="C17" s="210" t="s">
        <v>267</v>
      </c>
      <c r="D17" s="68"/>
      <c r="E17" s="69">
        <v>1</v>
      </c>
      <c r="F17" s="70"/>
      <c r="G17" s="71"/>
      <c r="H17" s="69"/>
      <c r="I17" s="70"/>
      <c r="J17" s="72"/>
      <c r="K17" s="73"/>
      <c r="L17" s="74"/>
      <c r="M17" s="75"/>
      <c r="N17" s="76"/>
      <c r="O17" s="74"/>
      <c r="P17" s="74"/>
      <c r="Q17" s="75"/>
      <c r="R17" s="1" t="str">
        <f t="shared" si="8"/>
        <v>ok</v>
      </c>
      <c r="S17" s="7" t="str">
        <f t="shared" si="9"/>
        <v>ok</v>
      </c>
      <c r="T17" s="1" t="str">
        <f t="shared" si="10"/>
        <v>미점검</v>
      </c>
      <c r="U17" s="7" t="str">
        <f t="shared" si="11"/>
        <v>미점검</v>
      </c>
    </row>
    <row r="18" spans="1:21" s="1" customFormat="1" ht="24.75" thickBot="1" x14ac:dyDescent="0.35">
      <c r="A18" s="16">
        <v>12</v>
      </c>
      <c r="B18" s="393" t="s">
        <v>110</v>
      </c>
      <c r="C18" s="282" t="s">
        <v>256</v>
      </c>
      <c r="D18" s="80"/>
      <c r="E18" s="78">
        <v>1</v>
      </c>
      <c r="F18" s="79"/>
      <c r="G18" s="80"/>
      <c r="H18" s="78"/>
      <c r="I18" s="79"/>
      <c r="J18" s="27"/>
      <c r="K18" s="28"/>
      <c r="L18" s="29"/>
      <c r="M18" s="30"/>
      <c r="N18" s="31"/>
      <c r="O18" s="29"/>
      <c r="P18" s="29"/>
      <c r="Q18" s="30"/>
      <c r="R18" s="1" t="str">
        <f t="shared" si="8"/>
        <v>ok</v>
      </c>
      <c r="S18" s="7" t="str">
        <f t="shared" si="9"/>
        <v>ok</v>
      </c>
      <c r="T18" s="1" t="str">
        <f t="shared" si="10"/>
        <v>미점검</v>
      </c>
      <c r="U18" s="7" t="str">
        <f t="shared" si="11"/>
        <v>미점검</v>
      </c>
    </row>
    <row r="19" spans="1:21" s="1" customFormat="1" ht="36.75" thickBot="1" x14ac:dyDescent="0.35">
      <c r="A19" s="16">
        <v>13</v>
      </c>
      <c r="B19" s="394"/>
      <c r="C19" s="283" t="s">
        <v>257</v>
      </c>
      <c r="D19" s="135"/>
      <c r="E19" s="133">
        <v>1</v>
      </c>
      <c r="F19" s="134"/>
      <c r="G19" s="135"/>
      <c r="H19" s="133"/>
      <c r="I19" s="134"/>
      <c r="J19" s="136"/>
      <c r="K19" s="137"/>
      <c r="L19" s="138"/>
      <c r="M19" s="139"/>
      <c r="N19" s="140"/>
      <c r="O19" s="138"/>
      <c r="P19" s="138"/>
      <c r="Q19" s="139"/>
      <c r="R19" s="1" t="str">
        <f t="shared" si="8"/>
        <v>ok</v>
      </c>
      <c r="S19" s="7" t="str">
        <f t="shared" si="9"/>
        <v>ok</v>
      </c>
      <c r="T19" s="1" t="str">
        <f t="shared" si="10"/>
        <v>미점검</v>
      </c>
      <c r="U19" s="7" t="str">
        <f t="shared" si="11"/>
        <v>미점검</v>
      </c>
    </row>
    <row r="20" spans="1:21" s="1" customFormat="1" ht="24.75" thickBot="1" x14ac:dyDescent="0.35">
      <c r="A20" s="16">
        <v>14</v>
      </c>
      <c r="B20" s="394"/>
      <c r="C20" s="268" t="s">
        <v>258</v>
      </c>
      <c r="D20" s="135"/>
      <c r="E20" s="133">
        <v>1</v>
      </c>
      <c r="F20" s="134"/>
      <c r="G20" s="135"/>
      <c r="H20" s="133"/>
      <c r="I20" s="134"/>
      <c r="J20" s="136"/>
      <c r="K20" s="137"/>
      <c r="L20" s="138"/>
      <c r="M20" s="139"/>
      <c r="N20" s="140"/>
      <c r="O20" s="138"/>
      <c r="P20" s="138"/>
      <c r="Q20" s="139"/>
      <c r="R20" s="1" t="str">
        <f t="shared" si="8"/>
        <v>ok</v>
      </c>
      <c r="S20" s="7" t="str">
        <f t="shared" si="9"/>
        <v>ok</v>
      </c>
      <c r="T20" s="1" t="str">
        <f t="shared" si="10"/>
        <v>미점검</v>
      </c>
      <c r="U20" s="7" t="str">
        <f t="shared" si="11"/>
        <v>미점검</v>
      </c>
    </row>
    <row r="21" spans="1:21" s="1" customFormat="1" ht="48.75" thickBot="1" x14ac:dyDescent="0.35">
      <c r="A21" s="16">
        <v>15</v>
      </c>
      <c r="B21" s="395"/>
      <c r="C21" s="268" t="s">
        <v>259</v>
      </c>
      <c r="D21" s="85"/>
      <c r="E21" s="83">
        <v>1</v>
      </c>
      <c r="F21" s="84"/>
      <c r="G21" s="85"/>
      <c r="H21" s="83"/>
      <c r="I21" s="84"/>
      <c r="J21" s="141"/>
      <c r="K21" s="87"/>
      <c r="L21" s="88"/>
      <c r="M21" s="89"/>
      <c r="N21" s="90"/>
      <c r="O21" s="88"/>
      <c r="P21" s="88"/>
      <c r="Q21" s="89"/>
      <c r="R21" s="1" t="str">
        <f t="shared" si="0"/>
        <v>ok</v>
      </c>
      <c r="S21" s="7" t="str">
        <f t="shared" si="1"/>
        <v>ok</v>
      </c>
      <c r="T21" s="1" t="str">
        <f t="shared" si="2"/>
        <v>미점검</v>
      </c>
      <c r="U21" s="7" t="str">
        <f t="shared" si="3"/>
        <v>미점검</v>
      </c>
    </row>
    <row r="22" spans="1:21" s="1" customFormat="1" ht="16.149999999999999" customHeight="1" thickBot="1" x14ac:dyDescent="0.35">
      <c r="A22" s="16">
        <v>16</v>
      </c>
      <c r="B22" s="396"/>
      <c r="C22" s="216" t="s">
        <v>255</v>
      </c>
      <c r="D22" s="94"/>
      <c r="E22" s="92">
        <v>1</v>
      </c>
      <c r="F22" s="93"/>
      <c r="G22" s="94"/>
      <c r="H22" s="92"/>
      <c r="I22" s="93"/>
      <c r="J22" s="95"/>
      <c r="K22" s="96"/>
      <c r="L22" s="97"/>
      <c r="M22" s="98"/>
      <c r="N22" s="99"/>
      <c r="O22" s="97"/>
      <c r="P22" s="97"/>
      <c r="Q22" s="98"/>
      <c r="R22" s="1" t="str">
        <f t="shared" si="0"/>
        <v>ok</v>
      </c>
      <c r="S22" s="7" t="str">
        <f t="shared" si="1"/>
        <v>ok</v>
      </c>
      <c r="T22" s="1" t="str">
        <f t="shared" si="2"/>
        <v>미점검</v>
      </c>
      <c r="U22" s="7" t="str">
        <f t="shared" si="3"/>
        <v>미점검</v>
      </c>
    </row>
    <row r="23" spans="1:21" s="1" customFormat="1" ht="48.75" thickBot="1" x14ac:dyDescent="0.35">
      <c r="A23" s="16">
        <v>17</v>
      </c>
      <c r="B23" s="386" t="s">
        <v>111</v>
      </c>
      <c r="C23" s="269" t="s">
        <v>246</v>
      </c>
      <c r="D23" s="100"/>
      <c r="E23" s="101">
        <v>1</v>
      </c>
      <c r="F23" s="102"/>
      <c r="G23" s="100"/>
      <c r="H23" s="101"/>
      <c r="I23" s="102"/>
      <c r="J23" s="103"/>
      <c r="K23" s="104"/>
      <c r="L23" s="105"/>
      <c r="M23" s="106"/>
      <c r="N23" s="107"/>
      <c r="O23" s="105"/>
      <c r="P23" s="105"/>
      <c r="Q23" s="106"/>
      <c r="R23" s="1" t="str">
        <f t="shared" ref="R23:R36" si="12">IF(SUM(D23:F23)=0,"미점검",IF(SUM(D23:F23)=1,"ok",IF(SUM(D23:F23)&gt;1,"오류")))</f>
        <v>ok</v>
      </c>
      <c r="S23" s="7" t="str">
        <f t="shared" ref="S23:S36" si="13">IF(SUM(D23:I23)=0,"미점검",IF(AND(SUM(F23:I23)=0,SUM(D23:E23)=1),"ok",IF(AND(F23=0,SUM(G23:I23)&gt;0),"오류",IF(AND(F23=1,SUM(F23:I23)=1),"오류",IF(SUM(F23:I23)&gt;1,"ok")))))</f>
        <v>ok</v>
      </c>
      <c r="T23" s="1" t="str">
        <f t="shared" ref="T23:T36" si="14">IF(SUM(K23:M23)=0,"미점검",IF(SUM(K23:M23)=1,"ok",IF(SUM(K23:M23)&gt;1,"오류")))</f>
        <v>미점검</v>
      </c>
      <c r="U23" s="7" t="str">
        <f t="shared" ref="U23:U36" si="15">IF(SUM(K23:Q23)=0,"미점검",IF(AND(SUM(M23:Q23)=0,SUM(K23:L23)=1),"ok",IF(AND(M23=0,SUM(N23:Q23)&gt;0),"오류",IF(AND(M23=1,SUM(M23:Q23)=1),"오류",IF(SUM(M23:Q23)&gt;1,"ok")))))</f>
        <v>미점검</v>
      </c>
    </row>
    <row r="24" spans="1:21" s="1" customFormat="1" ht="36.75" thickBot="1" x14ac:dyDescent="0.35">
      <c r="A24" s="16">
        <v>18</v>
      </c>
      <c r="B24" s="387"/>
      <c r="C24" s="266" t="s">
        <v>247</v>
      </c>
      <c r="D24" s="230"/>
      <c r="E24" s="231">
        <v>1</v>
      </c>
      <c r="F24" s="232"/>
      <c r="G24" s="230"/>
      <c r="H24" s="231"/>
      <c r="I24" s="232"/>
      <c r="J24" s="233"/>
      <c r="K24" s="234"/>
      <c r="L24" s="235"/>
      <c r="M24" s="236"/>
      <c r="N24" s="237"/>
      <c r="O24" s="235"/>
      <c r="P24" s="235"/>
      <c r="Q24" s="236"/>
      <c r="R24" s="1" t="str">
        <f t="shared" si="12"/>
        <v>ok</v>
      </c>
      <c r="S24" s="7" t="str">
        <f t="shared" si="13"/>
        <v>ok</v>
      </c>
      <c r="T24" s="1" t="str">
        <f t="shared" si="14"/>
        <v>미점검</v>
      </c>
      <c r="U24" s="7" t="str">
        <f t="shared" si="15"/>
        <v>미점검</v>
      </c>
    </row>
    <row r="25" spans="1:21" s="1" customFormat="1" ht="24.75" thickBot="1" x14ac:dyDescent="0.35">
      <c r="A25" s="16">
        <v>19</v>
      </c>
      <c r="B25" s="387"/>
      <c r="C25" s="266" t="s">
        <v>248</v>
      </c>
      <c r="D25" s="230"/>
      <c r="E25" s="231">
        <v>1</v>
      </c>
      <c r="F25" s="232"/>
      <c r="G25" s="230"/>
      <c r="H25" s="231"/>
      <c r="I25" s="232"/>
      <c r="J25" s="233"/>
      <c r="K25" s="234"/>
      <c r="L25" s="235"/>
      <c r="M25" s="236"/>
      <c r="N25" s="237"/>
      <c r="O25" s="235"/>
      <c r="P25" s="235"/>
      <c r="Q25" s="236"/>
      <c r="R25" s="1" t="str">
        <f t="shared" si="12"/>
        <v>ok</v>
      </c>
      <c r="S25" s="7" t="str">
        <f t="shared" si="13"/>
        <v>ok</v>
      </c>
      <c r="T25" s="1" t="str">
        <f t="shared" si="14"/>
        <v>미점검</v>
      </c>
      <c r="U25" s="7" t="str">
        <f t="shared" si="15"/>
        <v>미점검</v>
      </c>
    </row>
    <row r="26" spans="1:21" s="1" customFormat="1" ht="24.75" thickBot="1" x14ac:dyDescent="0.35">
      <c r="A26" s="16">
        <v>20</v>
      </c>
      <c r="B26" s="387"/>
      <c r="C26" s="266" t="s">
        <v>249</v>
      </c>
      <c r="D26" s="230"/>
      <c r="E26" s="231">
        <v>1</v>
      </c>
      <c r="F26" s="232"/>
      <c r="G26" s="230"/>
      <c r="H26" s="231"/>
      <c r="I26" s="232"/>
      <c r="J26" s="233"/>
      <c r="K26" s="234"/>
      <c r="L26" s="235"/>
      <c r="M26" s="236"/>
      <c r="N26" s="237"/>
      <c r="O26" s="235"/>
      <c r="P26" s="235"/>
      <c r="Q26" s="236"/>
      <c r="R26" s="1" t="str">
        <f t="shared" si="12"/>
        <v>ok</v>
      </c>
      <c r="S26" s="7" t="str">
        <f t="shared" si="13"/>
        <v>ok</v>
      </c>
      <c r="T26" s="1" t="str">
        <f t="shared" si="14"/>
        <v>미점검</v>
      </c>
      <c r="U26" s="7" t="str">
        <f t="shared" si="15"/>
        <v>미점검</v>
      </c>
    </row>
    <row r="27" spans="1:21" s="1" customFormat="1" ht="16.149999999999999" customHeight="1" thickBot="1" x14ac:dyDescent="0.35">
      <c r="A27" s="16">
        <v>21</v>
      </c>
      <c r="B27" s="387"/>
      <c r="C27" s="229" t="s">
        <v>250</v>
      </c>
      <c r="D27" s="230">
        <v>1</v>
      </c>
      <c r="E27" s="231"/>
      <c r="F27" s="232"/>
      <c r="G27" s="230"/>
      <c r="H27" s="231"/>
      <c r="I27" s="232"/>
      <c r="J27" s="233"/>
      <c r="K27" s="234"/>
      <c r="L27" s="235"/>
      <c r="M27" s="236"/>
      <c r="N27" s="237"/>
      <c r="O27" s="235"/>
      <c r="P27" s="235"/>
      <c r="Q27" s="236"/>
      <c r="R27" s="1" t="str">
        <f t="shared" si="12"/>
        <v>ok</v>
      </c>
      <c r="S27" s="7" t="str">
        <f t="shared" si="13"/>
        <v>ok</v>
      </c>
      <c r="T27" s="1" t="str">
        <f t="shared" si="14"/>
        <v>미점검</v>
      </c>
      <c r="U27" s="7" t="str">
        <f t="shared" si="15"/>
        <v>미점검</v>
      </c>
    </row>
    <row r="28" spans="1:21" s="1" customFormat="1" ht="16.149999999999999" customHeight="1" thickBot="1" x14ac:dyDescent="0.35">
      <c r="A28" s="16">
        <v>22</v>
      </c>
      <c r="B28" s="388"/>
      <c r="C28" s="213" t="s">
        <v>251</v>
      </c>
      <c r="D28" s="108">
        <v>1</v>
      </c>
      <c r="E28" s="109"/>
      <c r="F28" s="110"/>
      <c r="G28" s="108"/>
      <c r="H28" s="109"/>
      <c r="I28" s="110"/>
      <c r="J28" s="111"/>
      <c r="K28" s="112"/>
      <c r="L28" s="113"/>
      <c r="M28" s="114"/>
      <c r="N28" s="115"/>
      <c r="O28" s="113"/>
      <c r="P28" s="113"/>
      <c r="Q28" s="114"/>
      <c r="R28" s="1" t="str">
        <f t="shared" si="12"/>
        <v>ok</v>
      </c>
      <c r="S28" s="7" t="str">
        <f t="shared" si="13"/>
        <v>ok</v>
      </c>
      <c r="T28" s="1" t="str">
        <f t="shared" si="14"/>
        <v>미점검</v>
      </c>
      <c r="U28" s="7" t="str">
        <f t="shared" si="15"/>
        <v>미점검</v>
      </c>
    </row>
    <row r="29" spans="1:21" s="1" customFormat="1" ht="16.149999999999999" customHeight="1" thickBot="1" x14ac:dyDescent="0.35">
      <c r="A29" s="16">
        <v>23</v>
      </c>
      <c r="B29" s="389"/>
      <c r="C29" s="213" t="s">
        <v>252</v>
      </c>
      <c r="D29" s="240">
        <v>1</v>
      </c>
      <c r="E29" s="241"/>
      <c r="F29" s="242"/>
      <c r="G29" s="240"/>
      <c r="H29" s="241"/>
      <c r="I29" s="242"/>
      <c r="J29" s="243"/>
      <c r="K29" s="244"/>
      <c r="L29" s="245"/>
      <c r="M29" s="246"/>
      <c r="N29" s="247"/>
      <c r="O29" s="245"/>
      <c r="P29" s="245"/>
      <c r="Q29" s="246"/>
      <c r="R29" s="1" t="str">
        <f t="shared" si="12"/>
        <v>ok</v>
      </c>
      <c r="S29" s="7" t="str">
        <f t="shared" si="13"/>
        <v>ok</v>
      </c>
      <c r="T29" s="1" t="str">
        <f t="shared" si="14"/>
        <v>미점검</v>
      </c>
      <c r="U29" s="7" t="str">
        <f t="shared" si="15"/>
        <v>미점검</v>
      </c>
    </row>
    <row r="30" spans="1:21" s="1" customFormat="1" ht="16.149999999999999" customHeight="1" thickBot="1" x14ac:dyDescent="0.35">
      <c r="A30" s="16">
        <v>24</v>
      </c>
      <c r="B30" s="389"/>
      <c r="C30" s="213" t="s">
        <v>253</v>
      </c>
      <c r="D30" s="240"/>
      <c r="E30" s="241">
        <v>1</v>
      </c>
      <c r="F30" s="242"/>
      <c r="G30" s="240"/>
      <c r="H30" s="241"/>
      <c r="I30" s="242"/>
      <c r="J30" s="243"/>
      <c r="K30" s="244"/>
      <c r="L30" s="245"/>
      <c r="M30" s="246"/>
      <c r="N30" s="247"/>
      <c r="O30" s="245"/>
      <c r="P30" s="245"/>
      <c r="Q30" s="246"/>
      <c r="R30" s="1" t="str">
        <f t="shared" si="12"/>
        <v>ok</v>
      </c>
      <c r="S30" s="7" t="str">
        <f t="shared" si="13"/>
        <v>ok</v>
      </c>
      <c r="T30" s="1" t="str">
        <f t="shared" si="14"/>
        <v>미점검</v>
      </c>
      <c r="U30" s="7" t="str">
        <f t="shared" si="15"/>
        <v>미점검</v>
      </c>
    </row>
    <row r="31" spans="1:21" s="1" customFormat="1" ht="16.149999999999999" customHeight="1" thickBot="1" x14ac:dyDescent="0.35">
      <c r="A31" s="16">
        <v>25</v>
      </c>
      <c r="B31" s="389"/>
      <c r="C31" s="213" t="s">
        <v>254</v>
      </c>
      <c r="D31" s="240"/>
      <c r="E31" s="241">
        <v>1</v>
      </c>
      <c r="F31" s="242"/>
      <c r="G31" s="240"/>
      <c r="H31" s="241"/>
      <c r="I31" s="242"/>
      <c r="J31" s="243"/>
      <c r="K31" s="244"/>
      <c r="L31" s="245"/>
      <c r="M31" s="246"/>
      <c r="N31" s="247"/>
      <c r="O31" s="245"/>
      <c r="P31" s="245"/>
      <c r="Q31" s="246"/>
      <c r="R31" s="1" t="str">
        <f t="shared" si="12"/>
        <v>ok</v>
      </c>
      <c r="S31" s="7" t="str">
        <f t="shared" si="13"/>
        <v>ok</v>
      </c>
      <c r="T31" s="1" t="str">
        <f t="shared" si="14"/>
        <v>미점검</v>
      </c>
      <c r="U31" s="7" t="str">
        <f t="shared" si="15"/>
        <v>미점검</v>
      </c>
    </row>
    <row r="32" spans="1:21" s="1" customFormat="1" ht="36.75" thickBot="1" x14ac:dyDescent="0.35">
      <c r="A32" s="16">
        <v>26</v>
      </c>
      <c r="B32" s="390"/>
      <c r="C32" s="267" t="s">
        <v>245</v>
      </c>
      <c r="D32" s="116"/>
      <c r="E32" s="117">
        <v>1</v>
      </c>
      <c r="F32" s="118"/>
      <c r="G32" s="116"/>
      <c r="H32" s="117"/>
      <c r="I32" s="118"/>
      <c r="J32" s="119"/>
      <c r="K32" s="120"/>
      <c r="L32" s="121"/>
      <c r="M32" s="122"/>
      <c r="N32" s="123"/>
      <c r="O32" s="121"/>
      <c r="P32" s="121"/>
      <c r="Q32" s="122"/>
      <c r="R32" s="1" t="str">
        <f t="shared" si="12"/>
        <v>ok</v>
      </c>
      <c r="S32" s="7" t="str">
        <f t="shared" si="13"/>
        <v>ok</v>
      </c>
      <c r="T32" s="1" t="str">
        <f t="shared" si="14"/>
        <v>미점검</v>
      </c>
      <c r="U32" s="7" t="str">
        <f t="shared" si="15"/>
        <v>미점검</v>
      </c>
    </row>
    <row r="33" spans="1:21" s="1" customFormat="1" ht="16.149999999999999" customHeight="1" thickBot="1" x14ac:dyDescent="0.35">
      <c r="A33" s="16">
        <v>27</v>
      </c>
      <c r="B33" s="342" t="s">
        <v>112</v>
      </c>
      <c r="C33" s="215" t="s">
        <v>240</v>
      </c>
      <c r="D33" s="77"/>
      <c r="E33" s="78">
        <v>1</v>
      </c>
      <c r="F33" s="79"/>
      <c r="G33" s="80"/>
      <c r="H33" s="78"/>
      <c r="I33" s="79"/>
      <c r="J33" s="81"/>
      <c r="K33" s="28"/>
      <c r="L33" s="29"/>
      <c r="M33" s="30"/>
      <c r="N33" s="31"/>
      <c r="O33" s="29"/>
      <c r="P33" s="29"/>
      <c r="Q33" s="30"/>
      <c r="R33" s="1" t="str">
        <f t="shared" si="12"/>
        <v>ok</v>
      </c>
      <c r="S33" s="7" t="str">
        <f t="shared" si="13"/>
        <v>ok</v>
      </c>
      <c r="T33" s="1" t="str">
        <f t="shared" si="14"/>
        <v>미점검</v>
      </c>
      <c r="U33" s="7" t="str">
        <f t="shared" si="15"/>
        <v>미점검</v>
      </c>
    </row>
    <row r="34" spans="1:21" s="1" customFormat="1" ht="16.149999999999999" customHeight="1" thickBot="1" x14ac:dyDescent="0.35">
      <c r="A34" s="16">
        <v>28</v>
      </c>
      <c r="B34" s="343"/>
      <c r="C34" s="268" t="s">
        <v>241</v>
      </c>
      <c r="D34" s="132"/>
      <c r="E34" s="133">
        <v>1</v>
      </c>
      <c r="F34" s="134"/>
      <c r="G34" s="135"/>
      <c r="H34" s="133"/>
      <c r="I34" s="134"/>
      <c r="J34" s="238"/>
      <c r="K34" s="137"/>
      <c r="L34" s="138"/>
      <c r="M34" s="139"/>
      <c r="N34" s="140"/>
      <c r="O34" s="138"/>
      <c r="P34" s="138"/>
      <c r="Q34" s="139"/>
      <c r="R34" s="1" t="str">
        <f t="shared" si="12"/>
        <v>ok</v>
      </c>
      <c r="S34" s="7" t="str">
        <f t="shared" si="13"/>
        <v>ok</v>
      </c>
      <c r="T34" s="1" t="str">
        <f t="shared" si="14"/>
        <v>미점검</v>
      </c>
      <c r="U34" s="7" t="str">
        <f t="shared" si="15"/>
        <v>미점검</v>
      </c>
    </row>
    <row r="35" spans="1:21" s="1" customFormat="1" ht="36.75" thickBot="1" x14ac:dyDescent="0.35">
      <c r="A35" s="16">
        <v>29</v>
      </c>
      <c r="B35" s="343"/>
      <c r="C35" s="268" t="s">
        <v>242</v>
      </c>
      <c r="D35" s="132"/>
      <c r="E35" s="133">
        <v>1</v>
      </c>
      <c r="F35" s="134"/>
      <c r="G35" s="135"/>
      <c r="H35" s="133"/>
      <c r="I35" s="134"/>
      <c r="J35" s="238"/>
      <c r="K35" s="137"/>
      <c r="L35" s="138"/>
      <c r="M35" s="139"/>
      <c r="N35" s="140"/>
      <c r="O35" s="138"/>
      <c r="P35" s="138"/>
      <c r="Q35" s="139"/>
      <c r="R35" s="1" t="str">
        <f t="shared" si="12"/>
        <v>ok</v>
      </c>
      <c r="S35" s="7" t="str">
        <f t="shared" si="13"/>
        <v>ok</v>
      </c>
      <c r="T35" s="1" t="str">
        <f t="shared" si="14"/>
        <v>미점검</v>
      </c>
      <c r="U35" s="7" t="str">
        <f t="shared" si="15"/>
        <v>미점검</v>
      </c>
    </row>
    <row r="36" spans="1:21" s="1" customFormat="1" ht="24.75" thickBot="1" x14ac:dyDescent="0.35">
      <c r="A36" s="16">
        <v>30</v>
      </c>
      <c r="B36" s="343"/>
      <c r="C36" s="268" t="s">
        <v>243</v>
      </c>
      <c r="D36" s="132"/>
      <c r="E36" s="133">
        <v>1</v>
      </c>
      <c r="F36" s="134"/>
      <c r="G36" s="135"/>
      <c r="H36" s="133"/>
      <c r="I36" s="134"/>
      <c r="J36" s="238"/>
      <c r="K36" s="137"/>
      <c r="L36" s="138"/>
      <c r="M36" s="139"/>
      <c r="N36" s="140"/>
      <c r="O36" s="138"/>
      <c r="P36" s="138"/>
      <c r="Q36" s="139"/>
      <c r="R36" s="1" t="str">
        <f t="shared" si="12"/>
        <v>ok</v>
      </c>
      <c r="S36" s="7" t="str">
        <f t="shared" si="13"/>
        <v>ok</v>
      </c>
      <c r="T36" s="1" t="str">
        <f t="shared" si="14"/>
        <v>미점검</v>
      </c>
      <c r="U36" s="7" t="str">
        <f t="shared" si="15"/>
        <v>미점검</v>
      </c>
    </row>
    <row r="37" spans="1:21" s="1" customFormat="1" ht="24.75" thickBot="1" x14ac:dyDescent="0.35">
      <c r="A37" s="16">
        <v>31</v>
      </c>
      <c r="B37" s="343"/>
      <c r="C37" s="268" t="s">
        <v>244</v>
      </c>
      <c r="D37" s="132"/>
      <c r="E37" s="133">
        <v>1</v>
      </c>
      <c r="F37" s="134"/>
      <c r="G37" s="135"/>
      <c r="H37" s="133"/>
      <c r="I37" s="134"/>
      <c r="J37" s="238"/>
      <c r="K37" s="137"/>
      <c r="L37" s="138"/>
      <c r="M37" s="139"/>
      <c r="N37" s="140"/>
      <c r="O37" s="138"/>
      <c r="P37" s="138"/>
      <c r="Q37" s="139"/>
      <c r="R37" s="1" t="str">
        <f t="shared" si="0"/>
        <v>ok</v>
      </c>
      <c r="S37" s="7" t="str">
        <f t="shared" si="1"/>
        <v>ok</v>
      </c>
      <c r="T37" s="1" t="str">
        <f t="shared" si="2"/>
        <v>미점검</v>
      </c>
      <c r="U37" s="7" t="str">
        <f t="shared" si="3"/>
        <v>미점검</v>
      </c>
    </row>
    <row r="38" spans="1:21" s="1" customFormat="1" ht="16.149999999999999" customHeight="1" thickBot="1" x14ac:dyDescent="0.35">
      <c r="A38" s="16">
        <v>32</v>
      </c>
      <c r="B38" s="343"/>
      <c r="C38" s="215" t="s">
        <v>239</v>
      </c>
      <c r="D38" s="132"/>
      <c r="E38" s="133">
        <v>1</v>
      </c>
      <c r="F38" s="134"/>
      <c r="G38" s="135"/>
      <c r="H38" s="133"/>
      <c r="I38" s="134"/>
      <c r="J38" s="238"/>
      <c r="K38" s="137"/>
      <c r="L38" s="138"/>
      <c r="M38" s="139"/>
      <c r="N38" s="140"/>
      <c r="O38" s="138"/>
      <c r="P38" s="138"/>
      <c r="Q38" s="139"/>
      <c r="R38" s="1" t="str">
        <f t="shared" si="0"/>
        <v>ok</v>
      </c>
      <c r="S38" s="7" t="str">
        <f t="shared" si="1"/>
        <v>ok</v>
      </c>
      <c r="T38" s="1" t="str">
        <f t="shared" si="2"/>
        <v>미점검</v>
      </c>
      <c r="U38" s="7" t="str">
        <f t="shared" si="3"/>
        <v>미점검</v>
      </c>
    </row>
    <row r="39" spans="1:21" s="1" customFormat="1" ht="16.149999999999999" customHeight="1" thickBot="1" x14ac:dyDescent="0.35">
      <c r="A39" s="16">
        <v>33</v>
      </c>
      <c r="B39" s="344"/>
      <c r="C39" s="216" t="s">
        <v>238</v>
      </c>
      <c r="D39" s="91"/>
      <c r="E39" s="92">
        <v>1</v>
      </c>
      <c r="F39" s="93"/>
      <c r="G39" s="94"/>
      <c r="H39" s="92"/>
      <c r="I39" s="93"/>
      <c r="J39" s="95"/>
      <c r="K39" s="96"/>
      <c r="L39" s="97"/>
      <c r="M39" s="98"/>
      <c r="N39" s="99"/>
      <c r="O39" s="97"/>
      <c r="P39" s="97"/>
      <c r="Q39" s="98"/>
      <c r="R39" s="1" t="str">
        <f t="shared" si="0"/>
        <v>ok</v>
      </c>
      <c r="S39" s="7" t="str">
        <f t="shared" si="1"/>
        <v>ok</v>
      </c>
      <c r="T39" s="1" t="str">
        <f t="shared" si="2"/>
        <v>미점검</v>
      </c>
      <c r="U39" s="7" t="str">
        <f t="shared" si="3"/>
        <v>미점검</v>
      </c>
    </row>
    <row r="40" spans="1:21" s="1" customFormat="1" ht="24.75" thickBot="1" x14ac:dyDescent="0.35">
      <c r="A40" s="16">
        <v>34</v>
      </c>
      <c r="B40" s="386" t="s">
        <v>113</v>
      </c>
      <c r="C40" s="269" t="s">
        <v>234</v>
      </c>
      <c r="D40" s="100"/>
      <c r="E40" s="101">
        <v>1</v>
      </c>
      <c r="F40" s="102"/>
      <c r="G40" s="100"/>
      <c r="H40" s="101"/>
      <c r="I40" s="102"/>
      <c r="J40" s="103"/>
      <c r="K40" s="104"/>
      <c r="L40" s="105"/>
      <c r="M40" s="106"/>
      <c r="N40" s="107"/>
      <c r="O40" s="105"/>
      <c r="P40" s="105"/>
      <c r="Q40" s="106"/>
      <c r="R40" s="1" t="str">
        <f t="shared" si="0"/>
        <v>ok</v>
      </c>
      <c r="S40" s="7" t="str">
        <f t="shared" si="1"/>
        <v>ok</v>
      </c>
      <c r="T40" s="1" t="str">
        <f t="shared" si="2"/>
        <v>미점검</v>
      </c>
      <c r="U40" s="7" t="str">
        <f t="shared" si="3"/>
        <v>미점검</v>
      </c>
    </row>
    <row r="41" spans="1:21" s="1" customFormat="1" ht="24.75" thickBot="1" x14ac:dyDescent="0.35">
      <c r="A41" s="16">
        <v>35</v>
      </c>
      <c r="B41" s="387"/>
      <c r="C41" s="270" t="s">
        <v>235</v>
      </c>
      <c r="D41" s="230"/>
      <c r="E41" s="231">
        <v>1</v>
      </c>
      <c r="F41" s="232"/>
      <c r="G41" s="230"/>
      <c r="H41" s="231"/>
      <c r="I41" s="232"/>
      <c r="J41" s="233"/>
      <c r="K41" s="234"/>
      <c r="L41" s="235"/>
      <c r="M41" s="236"/>
      <c r="N41" s="237"/>
      <c r="O41" s="235"/>
      <c r="P41" s="235"/>
      <c r="Q41" s="236"/>
      <c r="R41" s="1" t="str">
        <f t="shared" si="0"/>
        <v>ok</v>
      </c>
      <c r="S41" s="7" t="str">
        <f t="shared" si="1"/>
        <v>ok</v>
      </c>
      <c r="T41" s="1" t="str">
        <f t="shared" si="2"/>
        <v>미점검</v>
      </c>
      <c r="U41" s="7" t="str">
        <f t="shared" si="3"/>
        <v>미점검</v>
      </c>
    </row>
    <row r="42" spans="1:21" s="1" customFormat="1" ht="24.75" thickBot="1" x14ac:dyDescent="0.35">
      <c r="A42" s="16">
        <v>36</v>
      </c>
      <c r="B42" s="387"/>
      <c r="C42" s="266" t="s">
        <v>236</v>
      </c>
      <c r="D42" s="230"/>
      <c r="E42" s="231">
        <v>1</v>
      </c>
      <c r="F42" s="232"/>
      <c r="G42" s="230"/>
      <c r="H42" s="231"/>
      <c r="I42" s="232"/>
      <c r="J42" s="233"/>
      <c r="K42" s="234"/>
      <c r="L42" s="235"/>
      <c r="M42" s="236"/>
      <c r="N42" s="237"/>
      <c r="O42" s="235"/>
      <c r="P42" s="235"/>
      <c r="Q42" s="236"/>
      <c r="R42" s="1" t="str">
        <f t="shared" si="0"/>
        <v>ok</v>
      </c>
      <c r="S42" s="7" t="str">
        <f t="shared" si="1"/>
        <v>ok</v>
      </c>
      <c r="T42" s="1" t="str">
        <f t="shared" si="2"/>
        <v>미점검</v>
      </c>
      <c r="U42" s="7" t="str">
        <f t="shared" si="3"/>
        <v>미점검</v>
      </c>
    </row>
    <row r="43" spans="1:21" s="1" customFormat="1" ht="36.75" thickBot="1" x14ac:dyDescent="0.35">
      <c r="A43" s="16">
        <v>37</v>
      </c>
      <c r="B43" s="387"/>
      <c r="C43" s="266" t="s">
        <v>237</v>
      </c>
      <c r="D43" s="230"/>
      <c r="E43" s="231">
        <v>1</v>
      </c>
      <c r="F43" s="232"/>
      <c r="G43" s="230"/>
      <c r="H43" s="231"/>
      <c r="I43" s="232"/>
      <c r="J43" s="233"/>
      <c r="K43" s="234"/>
      <c r="L43" s="235"/>
      <c r="M43" s="236"/>
      <c r="N43" s="237"/>
      <c r="O43" s="235"/>
      <c r="P43" s="235"/>
      <c r="Q43" s="236"/>
      <c r="R43" s="1" t="str">
        <f t="shared" si="0"/>
        <v>ok</v>
      </c>
      <c r="S43" s="7" t="str">
        <f t="shared" si="1"/>
        <v>ok</v>
      </c>
      <c r="T43" s="1" t="str">
        <f t="shared" si="2"/>
        <v>미점검</v>
      </c>
      <c r="U43" s="7" t="str">
        <f t="shared" si="3"/>
        <v>미점검</v>
      </c>
    </row>
    <row r="44" spans="1:21" s="1" customFormat="1" ht="16.149999999999999" customHeight="1" thickBot="1" x14ac:dyDescent="0.35">
      <c r="A44" s="16">
        <v>38</v>
      </c>
      <c r="B44" s="342" t="s">
        <v>114</v>
      </c>
      <c r="C44" s="215" t="s">
        <v>226</v>
      </c>
      <c r="D44" s="77"/>
      <c r="E44" s="78">
        <v>1</v>
      </c>
      <c r="F44" s="79"/>
      <c r="G44" s="80"/>
      <c r="H44" s="78"/>
      <c r="I44" s="79"/>
      <c r="J44" s="81"/>
      <c r="K44" s="28"/>
      <c r="L44" s="29"/>
      <c r="M44" s="30"/>
      <c r="N44" s="31"/>
      <c r="O44" s="29"/>
      <c r="P44" s="29"/>
      <c r="Q44" s="30"/>
      <c r="R44" s="1" t="str">
        <f t="shared" si="0"/>
        <v>ok</v>
      </c>
      <c r="S44" s="7" t="str">
        <f t="shared" si="1"/>
        <v>ok</v>
      </c>
      <c r="T44" s="1" t="str">
        <f t="shared" si="2"/>
        <v>미점검</v>
      </c>
      <c r="U44" s="7" t="str">
        <f t="shared" si="3"/>
        <v>미점검</v>
      </c>
    </row>
    <row r="45" spans="1:21" s="1" customFormat="1" ht="16.149999999999999" customHeight="1" thickBot="1" x14ac:dyDescent="0.35">
      <c r="A45" s="16">
        <v>39</v>
      </c>
      <c r="B45" s="343"/>
      <c r="C45" s="211" t="s">
        <v>227</v>
      </c>
      <c r="D45" s="82">
        <v>1</v>
      </c>
      <c r="E45" s="83"/>
      <c r="F45" s="84"/>
      <c r="G45" s="85"/>
      <c r="H45" s="83"/>
      <c r="I45" s="84"/>
      <c r="J45" s="228"/>
      <c r="K45" s="87"/>
      <c r="L45" s="88"/>
      <c r="M45" s="89"/>
      <c r="N45" s="90"/>
      <c r="O45" s="88"/>
      <c r="P45" s="88"/>
      <c r="Q45" s="89"/>
      <c r="R45" s="1" t="str">
        <f t="shared" ref="R45:R54" si="16">IF(SUM(D45:F45)=0,"미점검",IF(SUM(D45:F45)=1,"ok",IF(SUM(D45:F45)&gt;1,"오류")))</f>
        <v>ok</v>
      </c>
      <c r="S45" s="7" t="str">
        <f t="shared" ref="S45:S54" si="17">IF(SUM(D45:I45)=0,"미점검",IF(AND(SUM(F45:I45)=0,SUM(D45:E45)=1),"ok",IF(AND(F45=0,SUM(G45:I45)&gt;0),"오류",IF(AND(F45=1,SUM(F45:I45)=1),"오류",IF(SUM(F45:I45)&gt;1,"ok")))))</f>
        <v>ok</v>
      </c>
      <c r="T45" s="1" t="str">
        <f t="shared" ref="T45:T54" si="18">IF(SUM(K45:M45)=0,"미점검",IF(SUM(K45:M45)=1,"ok",IF(SUM(K45:M45)&gt;1,"오류")))</f>
        <v>미점검</v>
      </c>
      <c r="U45" s="7" t="str">
        <f t="shared" ref="U45:U54" si="19">IF(SUM(K45:Q45)=0,"미점검",IF(AND(SUM(M45:Q45)=0,SUM(K45:L45)=1),"ok",IF(AND(M45=0,SUM(N45:Q45)&gt;0),"오류",IF(AND(M45=1,SUM(M45:Q45)=1),"오류",IF(SUM(M45:Q45)&gt;1,"ok")))))</f>
        <v>미점검</v>
      </c>
    </row>
    <row r="46" spans="1:21" s="1" customFormat="1" ht="16.149999999999999" customHeight="1" thickBot="1" x14ac:dyDescent="0.35">
      <c r="A46" s="16">
        <v>40</v>
      </c>
      <c r="B46" s="343"/>
      <c r="C46" s="211" t="s">
        <v>232</v>
      </c>
      <c r="D46" s="82">
        <v>1</v>
      </c>
      <c r="E46" s="83"/>
      <c r="F46" s="84"/>
      <c r="G46" s="85"/>
      <c r="H46" s="83"/>
      <c r="I46" s="84"/>
      <c r="J46" s="228"/>
      <c r="K46" s="87"/>
      <c r="L46" s="88"/>
      <c r="M46" s="89"/>
      <c r="N46" s="90"/>
      <c r="O46" s="88"/>
      <c r="P46" s="88"/>
      <c r="Q46" s="89"/>
      <c r="R46" s="1" t="str">
        <f t="shared" si="16"/>
        <v>ok</v>
      </c>
      <c r="S46" s="7" t="str">
        <f t="shared" si="17"/>
        <v>ok</v>
      </c>
      <c r="T46" s="1" t="str">
        <f t="shared" si="18"/>
        <v>미점검</v>
      </c>
      <c r="U46" s="7" t="str">
        <f t="shared" si="19"/>
        <v>미점검</v>
      </c>
    </row>
    <row r="47" spans="1:21" s="1" customFormat="1" ht="16.149999999999999" customHeight="1" thickBot="1" x14ac:dyDescent="0.35">
      <c r="A47" s="16">
        <v>41</v>
      </c>
      <c r="B47" s="343"/>
      <c r="C47" s="211" t="s">
        <v>231</v>
      </c>
      <c r="D47" s="82">
        <v>1</v>
      </c>
      <c r="E47" s="83"/>
      <c r="F47" s="84"/>
      <c r="G47" s="85"/>
      <c r="H47" s="83"/>
      <c r="I47" s="84"/>
      <c r="J47" s="273"/>
      <c r="K47" s="87"/>
      <c r="L47" s="88"/>
      <c r="M47" s="89"/>
      <c r="N47" s="90"/>
      <c r="O47" s="88"/>
      <c r="P47" s="88"/>
      <c r="Q47" s="89"/>
      <c r="R47" s="1" t="str">
        <f t="shared" ref="R47:R53" si="20">IF(SUM(D47:F47)=0,"미점검",IF(SUM(D47:F47)=1,"ok",IF(SUM(D47:F47)&gt;1,"오류")))</f>
        <v>ok</v>
      </c>
      <c r="S47" s="7" t="str">
        <f t="shared" ref="S47:S53" si="21">IF(SUM(D47:I47)=0,"미점검",IF(AND(SUM(F47:I47)=0,SUM(D47:E47)=1),"ok",IF(AND(F47=0,SUM(G47:I47)&gt;0),"오류",IF(AND(F47=1,SUM(F47:I47)=1),"오류",IF(SUM(F47:I47)&gt;1,"ok")))))</f>
        <v>ok</v>
      </c>
      <c r="T47" s="1" t="str">
        <f t="shared" ref="T47:T53" si="22">IF(SUM(K47:M47)=0,"미점검",IF(SUM(K47:M47)=1,"ok",IF(SUM(K47:M47)&gt;1,"오류")))</f>
        <v>미점검</v>
      </c>
      <c r="U47" s="7" t="str">
        <f t="shared" ref="U47:U53" si="23">IF(SUM(K47:Q47)=0,"미점검",IF(AND(SUM(M47:Q47)=0,SUM(K47:L47)=1),"ok",IF(AND(M47=0,SUM(N47:Q47)&gt;0),"오류",IF(AND(M47=1,SUM(M47:Q47)=1),"오류",IF(SUM(M47:Q47)&gt;1,"ok")))))</f>
        <v>미점검</v>
      </c>
    </row>
    <row r="48" spans="1:21" s="1" customFormat="1" ht="16.149999999999999" customHeight="1" thickBot="1" x14ac:dyDescent="0.35">
      <c r="A48" s="16">
        <v>42</v>
      </c>
      <c r="B48" s="343"/>
      <c r="C48" s="211" t="s">
        <v>230</v>
      </c>
      <c r="D48" s="82">
        <v>1</v>
      </c>
      <c r="E48" s="83"/>
      <c r="F48" s="84"/>
      <c r="G48" s="85"/>
      <c r="H48" s="83"/>
      <c r="I48" s="84"/>
      <c r="J48" s="273"/>
      <c r="K48" s="87"/>
      <c r="L48" s="88"/>
      <c r="M48" s="89"/>
      <c r="N48" s="90"/>
      <c r="O48" s="88"/>
      <c r="P48" s="88"/>
      <c r="Q48" s="89"/>
      <c r="R48" s="1" t="str">
        <f t="shared" si="20"/>
        <v>ok</v>
      </c>
      <c r="S48" s="7" t="str">
        <f t="shared" si="21"/>
        <v>ok</v>
      </c>
      <c r="T48" s="1" t="str">
        <f t="shared" si="22"/>
        <v>미점검</v>
      </c>
      <c r="U48" s="7" t="str">
        <f t="shared" si="23"/>
        <v>미점검</v>
      </c>
    </row>
    <row r="49" spans="1:21" s="1" customFormat="1" ht="48.75" thickBot="1" x14ac:dyDescent="0.35">
      <c r="A49" s="16">
        <v>43</v>
      </c>
      <c r="B49" s="343"/>
      <c r="C49" s="281" t="s">
        <v>233</v>
      </c>
      <c r="D49" s="124"/>
      <c r="E49" s="125">
        <v>1</v>
      </c>
      <c r="F49" s="126"/>
      <c r="G49" s="127"/>
      <c r="H49" s="125"/>
      <c r="I49" s="126"/>
      <c r="J49" s="274"/>
      <c r="K49" s="128"/>
      <c r="L49" s="129"/>
      <c r="M49" s="130"/>
      <c r="N49" s="131"/>
      <c r="O49" s="129"/>
      <c r="P49" s="129"/>
      <c r="Q49" s="130"/>
      <c r="R49" s="1" t="str">
        <f t="shared" si="20"/>
        <v>ok</v>
      </c>
      <c r="S49" s="7" t="str">
        <f t="shared" si="21"/>
        <v>ok</v>
      </c>
      <c r="T49" s="1" t="str">
        <f t="shared" si="22"/>
        <v>미점검</v>
      </c>
      <c r="U49" s="7" t="str">
        <f t="shared" si="23"/>
        <v>미점검</v>
      </c>
    </row>
    <row r="50" spans="1:21" s="1" customFormat="1" ht="16.149999999999999" customHeight="1" thickBot="1" x14ac:dyDescent="0.35">
      <c r="A50" s="16">
        <v>44</v>
      </c>
      <c r="B50" s="343"/>
      <c r="C50" s="248" t="s">
        <v>229</v>
      </c>
      <c r="D50" s="124"/>
      <c r="E50" s="125">
        <v>1</v>
      </c>
      <c r="F50" s="126"/>
      <c r="G50" s="127"/>
      <c r="H50" s="125"/>
      <c r="I50" s="126"/>
      <c r="J50" s="274"/>
      <c r="K50" s="128"/>
      <c r="L50" s="129"/>
      <c r="M50" s="130"/>
      <c r="N50" s="131"/>
      <c r="O50" s="129"/>
      <c r="P50" s="129"/>
      <c r="Q50" s="130"/>
      <c r="R50" s="1" t="str">
        <f t="shared" si="20"/>
        <v>ok</v>
      </c>
      <c r="S50" s="7" t="str">
        <f t="shared" si="21"/>
        <v>ok</v>
      </c>
      <c r="T50" s="1" t="str">
        <f t="shared" si="22"/>
        <v>미점검</v>
      </c>
      <c r="U50" s="7" t="str">
        <f t="shared" si="23"/>
        <v>미점검</v>
      </c>
    </row>
    <row r="51" spans="1:21" s="1" customFormat="1" ht="16.149999999999999" customHeight="1" thickBot="1" x14ac:dyDescent="0.35">
      <c r="A51" s="16">
        <v>45</v>
      </c>
      <c r="B51" s="344"/>
      <c r="C51" s="216" t="s">
        <v>228</v>
      </c>
      <c r="D51" s="91"/>
      <c r="E51" s="92">
        <v>1</v>
      </c>
      <c r="F51" s="93"/>
      <c r="G51" s="94"/>
      <c r="H51" s="92"/>
      <c r="I51" s="93"/>
      <c r="J51" s="95"/>
      <c r="K51" s="96"/>
      <c r="L51" s="97"/>
      <c r="M51" s="98"/>
      <c r="N51" s="99"/>
      <c r="O51" s="97"/>
      <c r="P51" s="97"/>
      <c r="Q51" s="98"/>
      <c r="R51" s="1" t="str">
        <f t="shared" si="20"/>
        <v>ok</v>
      </c>
      <c r="S51" s="7" t="str">
        <f t="shared" si="21"/>
        <v>ok</v>
      </c>
      <c r="T51" s="1" t="str">
        <f t="shared" si="22"/>
        <v>미점검</v>
      </c>
      <c r="U51" s="7" t="str">
        <f t="shared" si="23"/>
        <v>미점검</v>
      </c>
    </row>
    <row r="52" spans="1:21" s="1" customFormat="1" ht="24.75" thickBot="1" x14ac:dyDescent="0.35">
      <c r="A52" s="16">
        <v>46</v>
      </c>
      <c r="B52" s="386" t="s">
        <v>126</v>
      </c>
      <c r="C52" s="269" t="s">
        <v>219</v>
      </c>
      <c r="D52" s="100"/>
      <c r="E52" s="101">
        <v>1</v>
      </c>
      <c r="F52" s="102"/>
      <c r="G52" s="100"/>
      <c r="H52" s="101"/>
      <c r="I52" s="102"/>
      <c r="J52" s="103"/>
      <c r="K52" s="104"/>
      <c r="L52" s="105"/>
      <c r="M52" s="106"/>
      <c r="N52" s="107"/>
      <c r="O52" s="105"/>
      <c r="P52" s="105"/>
      <c r="Q52" s="106"/>
      <c r="R52" s="1" t="str">
        <f t="shared" si="20"/>
        <v>ok</v>
      </c>
      <c r="S52" s="7" t="str">
        <f t="shared" si="21"/>
        <v>ok</v>
      </c>
      <c r="T52" s="1" t="str">
        <f t="shared" si="22"/>
        <v>미점검</v>
      </c>
      <c r="U52" s="7" t="str">
        <f t="shared" si="23"/>
        <v>미점검</v>
      </c>
    </row>
    <row r="53" spans="1:21" s="1" customFormat="1" ht="24.75" thickBot="1" x14ac:dyDescent="0.35">
      <c r="A53" s="16">
        <v>47</v>
      </c>
      <c r="B53" s="387"/>
      <c r="C53" s="266" t="s">
        <v>218</v>
      </c>
      <c r="D53" s="230"/>
      <c r="E53" s="231">
        <v>1</v>
      </c>
      <c r="F53" s="232"/>
      <c r="G53" s="230"/>
      <c r="H53" s="231"/>
      <c r="I53" s="232"/>
      <c r="J53" s="233"/>
      <c r="K53" s="234"/>
      <c r="L53" s="235"/>
      <c r="M53" s="236"/>
      <c r="N53" s="237"/>
      <c r="O53" s="235"/>
      <c r="P53" s="235"/>
      <c r="Q53" s="236"/>
      <c r="R53" s="1" t="str">
        <f t="shared" si="20"/>
        <v>ok</v>
      </c>
      <c r="S53" s="7" t="str">
        <f t="shared" si="21"/>
        <v>ok</v>
      </c>
      <c r="T53" s="1" t="str">
        <f t="shared" si="22"/>
        <v>미점검</v>
      </c>
      <c r="U53" s="7" t="str">
        <f t="shared" si="23"/>
        <v>미점검</v>
      </c>
    </row>
    <row r="54" spans="1:21" s="1" customFormat="1" ht="24.75" thickBot="1" x14ac:dyDescent="0.35">
      <c r="A54" s="16">
        <v>48</v>
      </c>
      <c r="B54" s="387"/>
      <c r="C54" s="266" t="s">
        <v>217</v>
      </c>
      <c r="D54" s="230"/>
      <c r="E54" s="231">
        <v>1</v>
      </c>
      <c r="F54" s="232"/>
      <c r="G54" s="230"/>
      <c r="H54" s="231"/>
      <c r="I54" s="232"/>
      <c r="J54" s="233"/>
      <c r="K54" s="234"/>
      <c r="L54" s="235"/>
      <c r="M54" s="236"/>
      <c r="N54" s="237"/>
      <c r="O54" s="235"/>
      <c r="P54" s="235"/>
      <c r="Q54" s="236"/>
      <c r="R54" s="1" t="str">
        <f t="shared" si="16"/>
        <v>ok</v>
      </c>
      <c r="S54" s="7" t="str">
        <f t="shared" si="17"/>
        <v>ok</v>
      </c>
      <c r="T54" s="1" t="str">
        <f t="shared" si="18"/>
        <v>미점검</v>
      </c>
      <c r="U54" s="7" t="str">
        <f t="shared" si="19"/>
        <v>미점검</v>
      </c>
    </row>
    <row r="55" spans="1:21" s="1" customFormat="1" ht="24.75" thickBot="1" x14ac:dyDescent="0.35">
      <c r="A55" s="16">
        <v>49</v>
      </c>
      <c r="B55" s="388"/>
      <c r="C55" s="270" t="s">
        <v>220</v>
      </c>
      <c r="D55" s="108"/>
      <c r="E55" s="109">
        <v>1</v>
      </c>
      <c r="F55" s="110"/>
      <c r="G55" s="108"/>
      <c r="H55" s="109"/>
      <c r="I55" s="110"/>
      <c r="J55" s="111"/>
      <c r="K55" s="112"/>
      <c r="L55" s="113"/>
      <c r="M55" s="114"/>
      <c r="N55" s="115"/>
      <c r="O55" s="113"/>
      <c r="P55" s="113"/>
      <c r="Q55" s="114"/>
      <c r="R55" s="1" t="str">
        <f t="shared" ref="R55:R81" si="24">IF(SUM(D55:F55)=0,"미점검",IF(SUM(D55:F55)=1,"ok",IF(SUM(D55:F55)&gt;1,"오류")))</f>
        <v>ok</v>
      </c>
      <c r="S55" s="7" t="str">
        <f t="shared" ref="S55:S81" si="25">IF(SUM(D55:I55)=0,"미점검",IF(AND(SUM(F55:I55)=0,SUM(D55:E55)=1),"ok",IF(AND(F55=0,SUM(G55:I55)&gt;0),"오류",IF(AND(F55=1,SUM(F55:I55)=1),"오류",IF(SUM(F55:I55)&gt;1,"ok")))))</f>
        <v>ok</v>
      </c>
      <c r="T55" s="1" t="str">
        <f t="shared" ref="T55:T81" si="26">IF(SUM(K55:M55)=0,"미점검",IF(SUM(K55:M55)=1,"ok",IF(SUM(K55:M55)&gt;1,"오류")))</f>
        <v>미점검</v>
      </c>
      <c r="U55" s="7" t="str">
        <f t="shared" ref="U55:U81" si="27">IF(SUM(K55:Q55)=0,"미점검",IF(AND(SUM(M55:Q55)=0,SUM(K55:L55)=1),"ok",IF(AND(M55=0,SUM(N55:Q55)&gt;0),"오류",IF(AND(M55=1,SUM(M55:Q55)=1),"오류",IF(SUM(M55:Q55)&gt;1,"ok")))))</f>
        <v>미점검</v>
      </c>
    </row>
    <row r="56" spans="1:21" s="1" customFormat="1" ht="16.149999999999999" customHeight="1" thickBot="1" x14ac:dyDescent="0.35">
      <c r="A56" s="16">
        <v>50</v>
      </c>
      <c r="B56" s="389"/>
      <c r="C56" s="239" t="s">
        <v>131</v>
      </c>
      <c r="D56" s="240"/>
      <c r="E56" s="241">
        <v>1</v>
      </c>
      <c r="F56" s="242"/>
      <c r="G56" s="240"/>
      <c r="H56" s="241"/>
      <c r="I56" s="242"/>
      <c r="J56" s="243"/>
      <c r="K56" s="244"/>
      <c r="L56" s="245"/>
      <c r="M56" s="246"/>
      <c r="N56" s="247"/>
      <c r="O56" s="245"/>
      <c r="P56" s="245"/>
      <c r="Q56" s="246"/>
      <c r="R56" s="1" t="str">
        <f t="shared" si="24"/>
        <v>ok</v>
      </c>
      <c r="S56" s="7" t="str">
        <f t="shared" si="25"/>
        <v>ok</v>
      </c>
      <c r="T56" s="1" t="str">
        <f t="shared" si="26"/>
        <v>미점검</v>
      </c>
      <c r="U56" s="7" t="str">
        <f t="shared" si="27"/>
        <v>미점검</v>
      </c>
    </row>
    <row r="57" spans="1:21" s="1" customFormat="1" ht="16.149999999999999" customHeight="1" thickBot="1" x14ac:dyDescent="0.35">
      <c r="A57" s="16">
        <v>51</v>
      </c>
      <c r="B57" s="390"/>
      <c r="C57" s="214" t="s">
        <v>216</v>
      </c>
      <c r="D57" s="116"/>
      <c r="E57" s="117">
        <v>1</v>
      </c>
      <c r="F57" s="118"/>
      <c r="G57" s="116"/>
      <c r="H57" s="117"/>
      <c r="I57" s="118"/>
      <c r="J57" s="119"/>
      <c r="K57" s="120"/>
      <c r="L57" s="121"/>
      <c r="M57" s="122"/>
      <c r="N57" s="123"/>
      <c r="O57" s="121"/>
      <c r="P57" s="121"/>
      <c r="Q57" s="122"/>
      <c r="R57" s="1" t="str">
        <f t="shared" si="24"/>
        <v>ok</v>
      </c>
      <c r="S57" s="7" t="str">
        <f t="shared" si="25"/>
        <v>ok</v>
      </c>
      <c r="T57" s="1" t="str">
        <f t="shared" si="26"/>
        <v>미점검</v>
      </c>
      <c r="U57" s="7" t="str">
        <f t="shared" si="27"/>
        <v>미점검</v>
      </c>
    </row>
    <row r="58" spans="1:21" s="1" customFormat="1" ht="24.75" thickBot="1" x14ac:dyDescent="0.35">
      <c r="A58" s="16">
        <v>52</v>
      </c>
      <c r="B58" s="342" t="s">
        <v>127</v>
      </c>
      <c r="C58" s="268" t="s">
        <v>214</v>
      </c>
      <c r="D58" s="77"/>
      <c r="E58" s="78">
        <v>1</v>
      </c>
      <c r="F58" s="79"/>
      <c r="G58" s="80"/>
      <c r="H58" s="78"/>
      <c r="I58" s="79"/>
      <c r="J58" s="81"/>
      <c r="K58" s="28"/>
      <c r="L58" s="29"/>
      <c r="M58" s="30"/>
      <c r="N58" s="31"/>
      <c r="O58" s="29"/>
      <c r="P58" s="29"/>
      <c r="Q58" s="30"/>
      <c r="R58" s="1" t="str">
        <f t="shared" si="24"/>
        <v>ok</v>
      </c>
      <c r="S58" s="7" t="str">
        <f t="shared" si="25"/>
        <v>ok</v>
      </c>
      <c r="T58" s="1" t="str">
        <f t="shared" si="26"/>
        <v>미점검</v>
      </c>
      <c r="U58" s="7" t="str">
        <f t="shared" si="27"/>
        <v>미점검</v>
      </c>
    </row>
    <row r="59" spans="1:21" s="1" customFormat="1" ht="24.75" thickBot="1" x14ac:dyDescent="0.35">
      <c r="A59" s="16">
        <v>53</v>
      </c>
      <c r="B59" s="343"/>
      <c r="C59" s="268" t="s">
        <v>215</v>
      </c>
      <c r="D59" s="132"/>
      <c r="E59" s="133">
        <v>1</v>
      </c>
      <c r="F59" s="134"/>
      <c r="G59" s="135"/>
      <c r="H59" s="133"/>
      <c r="I59" s="134"/>
      <c r="J59" s="238"/>
      <c r="K59" s="137"/>
      <c r="L59" s="138"/>
      <c r="M59" s="139"/>
      <c r="N59" s="140"/>
      <c r="O59" s="138"/>
      <c r="P59" s="138"/>
      <c r="Q59" s="139"/>
      <c r="R59" s="1" t="str">
        <f t="shared" si="24"/>
        <v>ok</v>
      </c>
      <c r="S59" s="7" t="str">
        <f t="shared" si="25"/>
        <v>ok</v>
      </c>
      <c r="T59" s="1" t="str">
        <f t="shared" si="26"/>
        <v>미점검</v>
      </c>
      <c r="U59" s="7" t="str">
        <f t="shared" si="27"/>
        <v>미점검</v>
      </c>
    </row>
    <row r="60" spans="1:21" s="1" customFormat="1" ht="24.75" thickBot="1" x14ac:dyDescent="0.35">
      <c r="A60" s="16">
        <v>54</v>
      </c>
      <c r="B60" s="343"/>
      <c r="C60" s="268" t="s">
        <v>213</v>
      </c>
      <c r="D60" s="132"/>
      <c r="E60" s="133">
        <v>1</v>
      </c>
      <c r="F60" s="134"/>
      <c r="G60" s="135"/>
      <c r="H60" s="133"/>
      <c r="I60" s="134"/>
      <c r="J60" s="238"/>
      <c r="K60" s="137"/>
      <c r="L60" s="138"/>
      <c r="M60" s="139"/>
      <c r="N60" s="140"/>
      <c r="O60" s="138"/>
      <c r="P60" s="138"/>
      <c r="Q60" s="139"/>
      <c r="R60" s="1" t="str">
        <f t="shared" si="24"/>
        <v>ok</v>
      </c>
      <c r="S60" s="7" t="str">
        <f t="shared" si="25"/>
        <v>ok</v>
      </c>
      <c r="T60" s="1" t="str">
        <f t="shared" si="26"/>
        <v>미점검</v>
      </c>
      <c r="U60" s="7" t="str">
        <f t="shared" si="27"/>
        <v>미점검</v>
      </c>
    </row>
    <row r="61" spans="1:21" s="1" customFormat="1" ht="16.149999999999999" customHeight="1" thickBot="1" x14ac:dyDescent="0.35">
      <c r="A61" s="16">
        <v>55</v>
      </c>
      <c r="B61" s="343"/>
      <c r="C61" s="211" t="s">
        <v>133</v>
      </c>
      <c r="D61" s="82"/>
      <c r="E61" s="83">
        <v>1</v>
      </c>
      <c r="F61" s="84"/>
      <c r="G61" s="85"/>
      <c r="H61" s="83"/>
      <c r="I61" s="84"/>
      <c r="J61" s="86"/>
      <c r="K61" s="87"/>
      <c r="L61" s="88"/>
      <c r="M61" s="89"/>
      <c r="N61" s="90"/>
      <c r="O61" s="88"/>
      <c r="P61" s="88"/>
      <c r="Q61" s="89"/>
      <c r="R61" s="1" t="str">
        <f t="shared" si="24"/>
        <v>ok</v>
      </c>
      <c r="S61" s="7" t="str">
        <f t="shared" si="25"/>
        <v>ok</v>
      </c>
      <c r="T61" s="1" t="str">
        <f t="shared" si="26"/>
        <v>미점검</v>
      </c>
      <c r="U61" s="7" t="str">
        <f t="shared" si="27"/>
        <v>미점검</v>
      </c>
    </row>
    <row r="62" spans="1:21" s="1" customFormat="1" ht="16.149999999999999" customHeight="1" thickBot="1" x14ac:dyDescent="0.35">
      <c r="A62" s="16">
        <v>56</v>
      </c>
      <c r="B62" s="343"/>
      <c r="C62" s="205" t="s">
        <v>134</v>
      </c>
      <c r="D62" s="82">
        <v>1</v>
      </c>
      <c r="E62" s="83"/>
      <c r="F62" s="84"/>
      <c r="G62" s="85"/>
      <c r="H62" s="83"/>
      <c r="I62" s="84"/>
      <c r="J62" s="86"/>
      <c r="K62" s="87"/>
      <c r="L62" s="88"/>
      <c r="M62" s="89"/>
      <c r="N62" s="90"/>
      <c r="O62" s="88"/>
      <c r="P62" s="88"/>
      <c r="Q62" s="89"/>
      <c r="R62" s="1" t="str">
        <f t="shared" si="24"/>
        <v>ok</v>
      </c>
      <c r="S62" s="7" t="str">
        <f t="shared" si="25"/>
        <v>ok</v>
      </c>
      <c r="T62" s="1" t="str">
        <f t="shared" si="26"/>
        <v>미점검</v>
      </c>
      <c r="U62" s="7" t="str">
        <f t="shared" si="27"/>
        <v>미점검</v>
      </c>
    </row>
    <row r="63" spans="1:21" s="1" customFormat="1" ht="16.149999999999999" customHeight="1" thickBot="1" x14ac:dyDescent="0.35">
      <c r="A63" s="16">
        <v>57</v>
      </c>
      <c r="B63" s="343"/>
      <c r="C63" s="248" t="s">
        <v>135</v>
      </c>
      <c r="D63" s="124"/>
      <c r="E63" s="125">
        <v>1</v>
      </c>
      <c r="F63" s="126"/>
      <c r="G63" s="127"/>
      <c r="H63" s="125"/>
      <c r="I63" s="126"/>
      <c r="J63" s="249"/>
      <c r="K63" s="128"/>
      <c r="L63" s="129"/>
      <c r="M63" s="130"/>
      <c r="N63" s="131"/>
      <c r="O63" s="129"/>
      <c r="P63" s="129"/>
      <c r="Q63" s="130"/>
      <c r="R63" s="1" t="str">
        <f t="shared" si="24"/>
        <v>ok</v>
      </c>
      <c r="S63" s="7" t="str">
        <f t="shared" si="25"/>
        <v>ok</v>
      </c>
      <c r="T63" s="1" t="str">
        <f t="shared" si="26"/>
        <v>미점검</v>
      </c>
      <c r="U63" s="7" t="str">
        <f t="shared" si="27"/>
        <v>미점검</v>
      </c>
    </row>
    <row r="64" spans="1:21" s="1" customFormat="1" ht="36.75" thickBot="1" x14ac:dyDescent="0.35">
      <c r="A64" s="16">
        <v>58</v>
      </c>
      <c r="B64" s="386" t="s">
        <v>128</v>
      </c>
      <c r="C64" s="269" t="s">
        <v>209</v>
      </c>
      <c r="D64" s="100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  <c r="R64" s="1" t="str">
        <f t="shared" si="24"/>
        <v>ok</v>
      </c>
      <c r="S64" s="7" t="str">
        <f t="shared" si="25"/>
        <v>ok</v>
      </c>
      <c r="T64" s="1" t="str">
        <f t="shared" si="26"/>
        <v>미점검</v>
      </c>
      <c r="U64" s="7" t="str">
        <f t="shared" si="27"/>
        <v>미점검</v>
      </c>
    </row>
    <row r="65" spans="1:21" s="1" customFormat="1" ht="16.149999999999999" customHeight="1" thickBot="1" x14ac:dyDescent="0.35">
      <c r="A65" s="16">
        <v>59</v>
      </c>
      <c r="B65" s="387"/>
      <c r="C65" s="239" t="s">
        <v>133</v>
      </c>
      <c r="D65" s="230"/>
      <c r="E65" s="231">
        <v>1</v>
      </c>
      <c r="F65" s="232"/>
      <c r="G65" s="230"/>
      <c r="H65" s="231"/>
      <c r="I65" s="232"/>
      <c r="J65" s="233"/>
      <c r="K65" s="234"/>
      <c r="L65" s="235"/>
      <c r="M65" s="236"/>
      <c r="N65" s="237"/>
      <c r="O65" s="235"/>
      <c r="P65" s="235"/>
      <c r="Q65" s="236"/>
      <c r="R65" s="1" t="str">
        <f t="shared" si="24"/>
        <v>ok</v>
      </c>
      <c r="S65" s="7" t="str">
        <f t="shared" si="25"/>
        <v>ok</v>
      </c>
      <c r="T65" s="1" t="str">
        <f t="shared" si="26"/>
        <v>미점검</v>
      </c>
      <c r="U65" s="7" t="str">
        <f t="shared" si="27"/>
        <v>미점검</v>
      </c>
    </row>
    <row r="66" spans="1:21" s="1" customFormat="1" ht="16.149999999999999" customHeight="1" thickBot="1" x14ac:dyDescent="0.35">
      <c r="A66" s="16">
        <v>60</v>
      </c>
      <c r="B66" s="387"/>
      <c r="C66" s="213" t="s">
        <v>132</v>
      </c>
      <c r="D66" s="230"/>
      <c r="E66" s="231">
        <v>1</v>
      </c>
      <c r="F66" s="232"/>
      <c r="G66" s="230"/>
      <c r="H66" s="231"/>
      <c r="I66" s="232"/>
      <c r="J66" s="233"/>
      <c r="K66" s="234"/>
      <c r="L66" s="235"/>
      <c r="M66" s="236"/>
      <c r="N66" s="237"/>
      <c r="O66" s="235"/>
      <c r="P66" s="235"/>
      <c r="Q66" s="236"/>
      <c r="R66" s="1" t="str">
        <f t="shared" si="24"/>
        <v>ok</v>
      </c>
      <c r="S66" s="7" t="str">
        <f t="shared" si="25"/>
        <v>ok</v>
      </c>
      <c r="T66" s="1" t="str">
        <f t="shared" si="26"/>
        <v>미점검</v>
      </c>
      <c r="U66" s="7" t="str">
        <f t="shared" si="27"/>
        <v>미점검</v>
      </c>
    </row>
    <row r="67" spans="1:21" s="1" customFormat="1" ht="24.75" thickBot="1" x14ac:dyDescent="0.35">
      <c r="A67" s="16">
        <v>61</v>
      </c>
      <c r="B67" s="387"/>
      <c r="C67" s="266" t="s">
        <v>210</v>
      </c>
      <c r="D67" s="230"/>
      <c r="E67" s="231">
        <v>1</v>
      </c>
      <c r="F67" s="232"/>
      <c r="G67" s="230"/>
      <c r="H67" s="231"/>
      <c r="I67" s="232"/>
      <c r="J67" s="233"/>
      <c r="K67" s="234"/>
      <c r="L67" s="235"/>
      <c r="M67" s="236"/>
      <c r="N67" s="237"/>
      <c r="O67" s="235"/>
      <c r="P67" s="235"/>
      <c r="Q67" s="236"/>
      <c r="R67" s="1" t="str">
        <f t="shared" si="24"/>
        <v>ok</v>
      </c>
      <c r="S67" s="7" t="str">
        <f t="shared" si="25"/>
        <v>ok</v>
      </c>
      <c r="T67" s="1" t="str">
        <f t="shared" si="26"/>
        <v>미점검</v>
      </c>
      <c r="U67" s="7" t="str">
        <f t="shared" si="27"/>
        <v>미점검</v>
      </c>
    </row>
    <row r="68" spans="1:21" s="1" customFormat="1" ht="36.75" thickBot="1" x14ac:dyDescent="0.35">
      <c r="A68" s="16">
        <v>62</v>
      </c>
      <c r="B68" s="387"/>
      <c r="C68" s="266" t="s">
        <v>211</v>
      </c>
      <c r="D68" s="230"/>
      <c r="E68" s="231">
        <v>1</v>
      </c>
      <c r="F68" s="232"/>
      <c r="G68" s="230"/>
      <c r="H68" s="231"/>
      <c r="I68" s="232"/>
      <c r="J68" s="233"/>
      <c r="K68" s="234"/>
      <c r="L68" s="235"/>
      <c r="M68" s="236"/>
      <c r="N68" s="237"/>
      <c r="O68" s="235"/>
      <c r="P68" s="235"/>
      <c r="Q68" s="236"/>
      <c r="R68" s="1" t="str">
        <f t="shared" si="24"/>
        <v>ok</v>
      </c>
      <c r="S68" s="7" t="str">
        <f t="shared" si="25"/>
        <v>ok</v>
      </c>
      <c r="T68" s="1" t="str">
        <f t="shared" si="26"/>
        <v>미점검</v>
      </c>
      <c r="U68" s="7" t="str">
        <f t="shared" si="27"/>
        <v>미점검</v>
      </c>
    </row>
    <row r="69" spans="1:21" s="1" customFormat="1" ht="24.75" thickBot="1" x14ac:dyDescent="0.35">
      <c r="A69" s="16">
        <v>63</v>
      </c>
      <c r="B69" s="388"/>
      <c r="C69" s="266" t="s">
        <v>212</v>
      </c>
      <c r="D69" s="108"/>
      <c r="E69" s="109">
        <v>1</v>
      </c>
      <c r="F69" s="110"/>
      <c r="G69" s="108"/>
      <c r="H69" s="109"/>
      <c r="I69" s="110"/>
      <c r="J69" s="111"/>
      <c r="K69" s="112"/>
      <c r="L69" s="113"/>
      <c r="M69" s="114"/>
      <c r="N69" s="115"/>
      <c r="O69" s="113"/>
      <c r="P69" s="113"/>
      <c r="Q69" s="114"/>
      <c r="R69" s="1" t="str">
        <f t="shared" si="24"/>
        <v>ok</v>
      </c>
      <c r="S69" s="7" t="str">
        <f t="shared" si="25"/>
        <v>ok</v>
      </c>
      <c r="T69" s="1" t="str">
        <f t="shared" si="26"/>
        <v>미점검</v>
      </c>
      <c r="U69" s="7" t="str">
        <f t="shared" si="27"/>
        <v>미점검</v>
      </c>
    </row>
    <row r="70" spans="1:21" s="1" customFormat="1" ht="36.75" thickBot="1" x14ac:dyDescent="0.35">
      <c r="A70" s="16">
        <v>64</v>
      </c>
      <c r="B70" s="342" t="s">
        <v>129</v>
      </c>
      <c r="C70" s="268" t="s">
        <v>205</v>
      </c>
      <c r="D70" s="77"/>
      <c r="E70" s="78">
        <v>1</v>
      </c>
      <c r="F70" s="79"/>
      <c r="G70" s="80"/>
      <c r="H70" s="78"/>
      <c r="I70" s="79"/>
      <c r="J70" s="81"/>
      <c r="K70" s="28"/>
      <c r="L70" s="29"/>
      <c r="M70" s="30"/>
      <c r="N70" s="31"/>
      <c r="O70" s="29"/>
      <c r="P70" s="29"/>
      <c r="Q70" s="30"/>
      <c r="R70" s="1" t="str">
        <f t="shared" si="24"/>
        <v>ok</v>
      </c>
      <c r="S70" s="7" t="str">
        <f t="shared" si="25"/>
        <v>ok</v>
      </c>
      <c r="T70" s="1" t="str">
        <f t="shared" si="26"/>
        <v>미점검</v>
      </c>
      <c r="U70" s="7" t="str">
        <f t="shared" si="27"/>
        <v>미점검</v>
      </c>
    </row>
    <row r="71" spans="1:21" s="1" customFormat="1" ht="24.75" thickBot="1" x14ac:dyDescent="0.35">
      <c r="A71" s="16">
        <v>65</v>
      </c>
      <c r="B71" s="343"/>
      <c r="C71" s="268" t="s">
        <v>206</v>
      </c>
      <c r="D71" s="132"/>
      <c r="E71" s="133">
        <v>1</v>
      </c>
      <c r="F71" s="134"/>
      <c r="G71" s="135"/>
      <c r="H71" s="133"/>
      <c r="I71" s="134"/>
      <c r="J71" s="238"/>
      <c r="K71" s="137"/>
      <c r="L71" s="138"/>
      <c r="M71" s="139"/>
      <c r="N71" s="140"/>
      <c r="O71" s="138"/>
      <c r="P71" s="138"/>
      <c r="Q71" s="139"/>
      <c r="R71" s="1" t="str">
        <f t="shared" si="24"/>
        <v>ok</v>
      </c>
      <c r="S71" s="7" t="str">
        <f t="shared" si="25"/>
        <v>ok</v>
      </c>
      <c r="T71" s="1" t="str">
        <f t="shared" si="26"/>
        <v>미점검</v>
      </c>
      <c r="U71" s="7" t="str">
        <f t="shared" si="27"/>
        <v>미점검</v>
      </c>
    </row>
    <row r="72" spans="1:21" s="1" customFormat="1" ht="24.75" thickBot="1" x14ac:dyDescent="0.35">
      <c r="A72" s="16">
        <v>66</v>
      </c>
      <c r="B72" s="343"/>
      <c r="C72" s="268" t="s">
        <v>207</v>
      </c>
      <c r="D72" s="132"/>
      <c r="E72" s="133">
        <v>1</v>
      </c>
      <c r="F72" s="134"/>
      <c r="G72" s="135"/>
      <c r="H72" s="133"/>
      <c r="I72" s="134"/>
      <c r="J72" s="238"/>
      <c r="K72" s="137"/>
      <c r="L72" s="138"/>
      <c r="M72" s="139"/>
      <c r="N72" s="140"/>
      <c r="O72" s="138"/>
      <c r="P72" s="138"/>
      <c r="Q72" s="139"/>
      <c r="R72" s="1" t="str">
        <f t="shared" si="24"/>
        <v>ok</v>
      </c>
      <c r="S72" s="7" t="str">
        <f t="shared" si="25"/>
        <v>ok</v>
      </c>
      <c r="T72" s="1" t="str">
        <f t="shared" si="26"/>
        <v>미점검</v>
      </c>
      <c r="U72" s="7" t="str">
        <f t="shared" si="27"/>
        <v>미점검</v>
      </c>
    </row>
    <row r="73" spans="1:21" s="1" customFormat="1" ht="16.149999999999999" customHeight="1" thickBot="1" x14ac:dyDescent="0.35">
      <c r="A73" s="16">
        <v>67</v>
      </c>
      <c r="B73" s="344"/>
      <c r="C73" s="216" t="s">
        <v>208</v>
      </c>
      <c r="D73" s="91"/>
      <c r="E73" s="92">
        <v>1</v>
      </c>
      <c r="F73" s="93"/>
      <c r="G73" s="94"/>
      <c r="H73" s="92"/>
      <c r="I73" s="93"/>
      <c r="J73" s="95"/>
      <c r="K73" s="96"/>
      <c r="L73" s="97"/>
      <c r="M73" s="98"/>
      <c r="N73" s="99"/>
      <c r="O73" s="97"/>
      <c r="P73" s="97"/>
      <c r="Q73" s="98"/>
      <c r="R73" s="1" t="str">
        <f t="shared" si="24"/>
        <v>ok</v>
      </c>
      <c r="S73" s="7" t="str">
        <f t="shared" si="25"/>
        <v>ok</v>
      </c>
      <c r="T73" s="1" t="str">
        <f t="shared" si="26"/>
        <v>미점검</v>
      </c>
      <c r="U73" s="7" t="str">
        <f t="shared" si="27"/>
        <v>미점검</v>
      </c>
    </row>
    <row r="74" spans="1:21" s="1" customFormat="1" ht="16.149999999999999" customHeight="1" thickBot="1" x14ac:dyDescent="0.35">
      <c r="A74" s="16">
        <v>68</v>
      </c>
      <c r="B74" s="386" t="s">
        <v>130</v>
      </c>
      <c r="C74" s="212" t="s">
        <v>200</v>
      </c>
      <c r="D74" s="100"/>
      <c r="E74" s="101">
        <v>1</v>
      </c>
      <c r="F74" s="102"/>
      <c r="G74" s="100"/>
      <c r="H74" s="101"/>
      <c r="I74" s="102"/>
      <c r="J74" s="103"/>
      <c r="K74" s="104"/>
      <c r="L74" s="105"/>
      <c r="M74" s="106"/>
      <c r="N74" s="107"/>
      <c r="O74" s="105"/>
      <c r="P74" s="105"/>
      <c r="Q74" s="106"/>
      <c r="R74" s="1" t="str">
        <f t="shared" si="24"/>
        <v>ok</v>
      </c>
      <c r="S74" s="7" t="str">
        <f t="shared" si="25"/>
        <v>ok</v>
      </c>
      <c r="T74" s="1" t="str">
        <f t="shared" si="26"/>
        <v>미점검</v>
      </c>
      <c r="U74" s="7" t="str">
        <f t="shared" si="27"/>
        <v>미점검</v>
      </c>
    </row>
    <row r="75" spans="1:21" s="1" customFormat="1" ht="24.75" thickBot="1" x14ac:dyDescent="0.35">
      <c r="A75" s="16">
        <v>69</v>
      </c>
      <c r="B75" s="387"/>
      <c r="C75" s="266" t="s">
        <v>201</v>
      </c>
      <c r="D75" s="230"/>
      <c r="E75" s="231">
        <v>1</v>
      </c>
      <c r="F75" s="232"/>
      <c r="G75" s="230"/>
      <c r="H75" s="231"/>
      <c r="I75" s="232"/>
      <c r="J75" s="233"/>
      <c r="K75" s="234"/>
      <c r="L75" s="235"/>
      <c r="M75" s="236"/>
      <c r="N75" s="237"/>
      <c r="O75" s="235"/>
      <c r="P75" s="235"/>
      <c r="Q75" s="236"/>
      <c r="R75" s="1" t="str">
        <f t="shared" si="24"/>
        <v>ok</v>
      </c>
      <c r="S75" s="7" t="str">
        <f t="shared" si="25"/>
        <v>ok</v>
      </c>
      <c r="T75" s="1" t="str">
        <f t="shared" si="26"/>
        <v>미점검</v>
      </c>
      <c r="U75" s="7" t="str">
        <f t="shared" si="27"/>
        <v>미점검</v>
      </c>
    </row>
    <row r="76" spans="1:21" s="1" customFormat="1" ht="48.75" thickBot="1" x14ac:dyDescent="0.35">
      <c r="A76" s="16">
        <v>70</v>
      </c>
      <c r="B76" s="387"/>
      <c r="C76" s="266" t="s">
        <v>202</v>
      </c>
      <c r="D76" s="230"/>
      <c r="E76" s="231">
        <v>1</v>
      </c>
      <c r="F76" s="232"/>
      <c r="G76" s="230"/>
      <c r="H76" s="231"/>
      <c r="I76" s="232"/>
      <c r="J76" s="233"/>
      <c r="K76" s="234"/>
      <c r="L76" s="235"/>
      <c r="M76" s="236"/>
      <c r="N76" s="237"/>
      <c r="O76" s="235"/>
      <c r="P76" s="235"/>
      <c r="Q76" s="236"/>
      <c r="R76" s="1" t="str">
        <f t="shared" si="24"/>
        <v>ok</v>
      </c>
      <c r="S76" s="7" t="str">
        <f t="shared" si="25"/>
        <v>ok</v>
      </c>
      <c r="T76" s="1" t="str">
        <f t="shared" si="26"/>
        <v>미점검</v>
      </c>
      <c r="U76" s="7" t="str">
        <f t="shared" si="27"/>
        <v>미점검</v>
      </c>
    </row>
    <row r="77" spans="1:21" s="1" customFormat="1" ht="36.75" thickBot="1" x14ac:dyDescent="0.35">
      <c r="A77" s="16">
        <v>71</v>
      </c>
      <c r="B77" s="387"/>
      <c r="C77" s="266" t="s">
        <v>203</v>
      </c>
      <c r="D77" s="230"/>
      <c r="E77" s="231">
        <v>1</v>
      </c>
      <c r="F77" s="232"/>
      <c r="G77" s="230"/>
      <c r="H77" s="231"/>
      <c r="I77" s="232"/>
      <c r="J77" s="233"/>
      <c r="K77" s="234"/>
      <c r="L77" s="235"/>
      <c r="M77" s="236"/>
      <c r="N77" s="237"/>
      <c r="O77" s="235"/>
      <c r="P77" s="235"/>
      <c r="Q77" s="236"/>
      <c r="R77" s="1" t="str">
        <f t="shared" si="24"/>
        <v>ok</v>
      </c>
      <c r="S77" s="7" t="str">
        <f t="shared" si="25"/>
        <v>ok</v>
      </c>
      <c r="T77" s="1" t="str">
        <f t="shared" si="26"/>
        <v>미점검</v>
      </c>
      <c r="U77" s="7" t="str">
        <f t="shared" si="27"/>
        <v>미점검</v>
      </c>
    </row>
    <row r="78" spans="1:21" s="1" customFormat="1" ht="36.75" thickBot="1" x14ac:dyDescent="0.35">
      <c r="A78" s="16">
        <v>72</v>
      </c>
      <c r="B78" s="390"/>
      <c r="C78" s="267" t="s">
        <v>204</v>
      </c>
      <c r="D78" s="116"/>
      <c r="E78" s="117">
        <v>1</v>
      </c>
      <c r="F78" s="118"/>
      <c r="G78" s="116"/>
      <c r="H78" s="117"/>
      <c r="I78" s="118"/>
      <c r="J78" s="119"/>
      <c r="K78" s="120"/>
      <c r="L78" s="121"/>
      <c r="M78" s="122"/>
      <c r="N78" s="123"/>
      <c r="O78" s="121"/>
      <c r="P78" s="121"/>
      <c r="Q78" s="122"/>
      <c r="R78" s="1" t="str">
        <f t="shared" si="24"/>
        <v>ok</v>
      </c>
      <c r="S78" s="7" t="str">
        <f t="shared" si="25"/>
        <v>ok</v>
      </c>
      <c r="T78" s="1" t="str">
        <f t="shared" si="26"/>
        <v>미점검</v>
      </c>
      <c r="U78" s="7" t="str">
        <f t="shared" si="27"/>
        <v>미점검</v>
      </c>
    </row>
    <row r="79" spans="1:21" s="1" customFormat="1" ht="16.149999999999999" customHeight="1" thickBot="1" x14ac:dyDescent="0.35">
      <c r="A79" s="16">
        <v>77</v>
      </c>
      <c r="B79" s="348" t="s">
        <v>136</v>
      </c>
      <c r="C79" s="209" t="s">
        <v>137</v>
      </c>
      <c r="D79" s="50"/>
      <c r="E79" s="51">
        <v>1</v>
      </c>
      <c r="F79" s="52"/>
      <c r="G79" s="53"/>
      <c r="H79" s="51"/>
      <c r="I79" s="52"/>
      <c r="J79" s="54"/>
      <c r="K79" s="55"/>
      <c r="L79" s="56"/>
      <c r="M79" s="57"/>
      <c r="N79" s="58"/>
      <c r="O79" s="56"/>
      <c r="P79" s="56"/>
      <c r="Q79" s="57"/>
      <c r="R79" s="1" t="str">
        <f t="shared" si="24"/>
        <v>ok</v>
      </c>
      <c r="S79" s="7" t="str">
        <f t="shared" si="25"/>
        <v>ok</v>
      </c>
      <c r="T79" s="1" t="str">
        <f t="shared" si="26"/>
        <v>미점검</v>
      </c>
      <c r="U79" s="7" t="str">
        <f t="shared" si="27"/>
        <v>미점검</v>
      </c>
    </row>
    <row r="80" spans="1:21" s="1" customFormat="1" ht="16.149999999999999" customHeight="1" thickBot="1" x14ac:dyDescent="0.35">
      <c r="A80" s="16">
        <v>78</v>
      </c>
      <c r="B80" s="349"/>
      <c r="C80" s="250" t="s">
        <v>268</v>
      </c>
      <c r="D80" s="251"/>
      <c r="E80" s="252">
        <v>1</v>
      </c>
      <c r="F80" s="253"/>
      <c r="G80" s="254"/>
      <c r="H80" s="252"/>
      <c r="I80" s="253"/>
      <c r="J80" s="255"/>
      <c r="K80" s="156"/>
      <c r="L80" s="275"/>
      <c r="M80" s="276"/>
      <c r="N80" s="277"/>
      <c r="O80" s="275"/>
      <c r="P80" s="275"/>
      <c r="Q80" s="276"/>
      <c r="R80" s="1" t="str">
        <f t="shared" si="24"/>
        <v>ok</v>
      </c>
      <c r="S80" s="7" t="str">
        <f t="shared" si="25"/>
        <v>ok</v>
      </c>
      <c r="T80" s="1" t="str">
        <f t="shared" si="26"/>
        <v>미점검</v>
      </c>
      <c r="U80" s="7" t="str">
        <f t="shared" si="27"/>
        <v>미점검</v>
      </c>
    </row>
    <row r="81" spans="1:21" s="1" customFormat="1" ht="16.149999999999999" customHeight="1" thickBot="1" x14ac:dyDescent="0.35">
      <c r="A81" s="16">
        <v>79</v>
      </c>
      <c r="B81" s="349"/>
      <c r="C81" s="250" t="s">
        <v>269</v>
      </c>
      <c r="D81" s="251"/>
      <c r="E81" s="252">
        <v>1</v>
      </c>
      <c r="F81" s="253"/>
      <c r="G81" s="254"/>
      <c r="H81" s="252"/>
      <c r="I81" s="253"/>
      <c r="J81" s="255"/>
      <c r="K81" s="156"/>
      <c r="L81" s="275"/>
      <c r="M81" s="276"/>
      <c r="N81" s="277"/>
      <c r="O81" s="275"/>
      <c r="P81" s="275"/>
      <c r="Q81" s="276"/>
      <c r="R81" s="1" t="str">
        <f t="shared" si="24"/>
        <v>ok</v>
      </c>
      <c r="S81" s="7" t="str">
        <f t="shared" si="25"/>
        <v>ok</v>
      </c>
      <c r="T81" s="1" t="str">
        <f t="shared" si="26"/>
        <v>미점검</v>
      </c>
      <c r="U81" s="7" t="str">
        <f t="shared" si="27"/>
        <v>미점검</v>
      </c>
    </row>
    <row r="82" spans="1:21" s="1" customFormat="1" ht="16.149999999999999" customHeight="1" thickBot="1" x14ac:dyDescent="0.35">
      <c r="A82" s="16">
        <v>80</v>
      </c>
      <c r="B82" s="349"/>
      <c r="C82" s="208" t="s">
        <v>270</v>
      </c>
      <c r="D82" s="59"/>
      <c r="E82" s="60">
        <v>1</v>
      </c>
      <c r="F82" s="61"/>
      <c r="G82" s="62"/>
      <c r="H82" s="60"/>
      <c r="I82" s="61"/>
      <c r="J82" s="63"/>
      <c r="K82" s="64"/>
      <c r="L82" s="65"/>
      <c r="M82" s="66"/>
      <c r="N82" s="67"/>
      <c r="O82" s="65"/>
      <c r="P82" s="65"/>
      <c r="Q82" s="66"/>
      <c r="R82" s="1" t="str">
        <f t="shared" ref="R82" si="28">IF(SUM(D82:F82)=0,"미점검",IF(SUM(D82:F82)=1,"ok",IF(SUM(D82:F82)&gt;1,"오류")))</f>
        <v>ok</v>
      </c>
      <c r="S82" s="7" t="str">
        <f t="shared" ref="S82" si="29">IF(SUM(D82:I82)=0,"미점검",IF(AND(SUM(F82:I82)=0,SUM(D82:E82)=1),"ok",IF(AND(F82=0,SUM(G82:I82)&gt;0),"오류",IF(AND(F82=1,SUM(F82:I82)=1),"오류",IF(SUM(F82:I82)&gt;1,"ok")))))</f>
        <v>ok</v>
      </c>
      <c r="T82" s="1" t="str">
        <f t="shared" ref="T82" si="30">IF(SUM(K82:M82)=0,"미점검",IF(SUM(K82:M82)=1,"ok",IF(SUM(K82:M82)&gt;1,"오류")))</f>
        <v>미점검</v>
      </c>
      <c r="U82" s="7" t="str">
        <f t="shared" ref="U82" si="31">IF(SUM(K82:Q82)=0,"미점검",IF(AND(SUM(M82:Q82)=0,SUM(K82:L82)=1),"ok",IF(AND(M82=0,SUM(N82:Q82)&gt;0),"오류",IF(AND(M82=1,SUM(M82:Q82)=1),"오류",IF(SUM(M82:Q82)&gt;1,"ok")))))</f>
        <v>미점검</v>
      </c>
    </row>
    <row r="83" spans="1:21" s="1" customFormat="1" ht="16.149999999999999" customHeight="1" thickBot="1" x14ac:dyDescent="0.35">
      <c r="A83" s="16">
        <v>81</v>
      </c>
      <c r="B83" s="349"/>
      <c r="C83" s="209" t="s">
        <v>271</v>
      </c>
      <c r="D83" s="59"/>
      <c r="E83" s="60">
        <v>1</v>
      </c>
      <c r="F83" s="61"/>
      <c r="G83" s="62"/>
      <c r="H83" s="60"/>
      <c r="I83" s="61"/>
      <c r="J83" s="63"/>
      <c r="K83" s="64"/>
      <c r="L83" s="65"/>
      <c r="M83" s="66"/>
      <c r="N83" s="67"/>
      <c r="O83" s="65"/>
      <c r="P83" s="65"/>
      <c r="Q83" s="66"/>
      <c r="R83" s="1" t="str">
        <f t="shared" ref="R83:R89" si="32">IF(SUM(D83:F83)=0,"미점검",IF(SUM(D83:F83)=1,"ok",IF(SUM(D83:F83)&gt;1,"오류")))</f>
        <v>ok</v>
      </c>
      <c r="S83" s="7" t="str">
        <f t="shared" ref="S83:S89" si="33">IF(SUM(D83:I83)=0,"미점검",IF(AND(SUM(F83:I83)=0,SUM(D83:E83)=1),"ok",IF(AND(F83=0,SUM(G83:I83)&gt;0),"오류",IF(AND(F83=1,SUM(F83:I83)=1),"오류",IF(SUM(F83:I83)&gt;1,"ok")))))</f>
        <v>ok</v>
      </c>
      <c r="T83" s="1" t="str">
        <f t="shared" ref="T83:T89" si="34">IF(SUM(K83:M83)=0,"미점검",IF(SUM(K83:M83)=1,"ok",IF(SUM(K83:M83)&gt;1,"오류")))</f>
        <v>미점검</v>
      </c>
      <c r="U83" s="7" t="str">
        <f t="shared" ref="U83:U89" si="35">IF(SUM(K83:Q83)=0,"미점검",IF(AND(SUM(M83:Q83)=0,SUM(K83:L83)=1),"ok",IF(AND(M83=0,SUM(N83:Q83)&gt;0),"오류",IF(AND(M83=1,SUM(M83:Q83)=1),"오류",IF(SUM(M83:Q83)&gt;1,"ok")))))</f>
        <v>미점검</v>
      </c>
    </row>
    <row r="84" spans="1:21" s="1" customFormat="1" ht="16.149999999999999" customHeight="1" thickBot="1" x14ac:dyDescent="0.35">
      <c r="A84" s="16"/>
      <c r="B84" s="349"/>
      <c r="C84" s="256" t="s">
        <v>272</v>
      </c>
      <c r="D84" s="257">
        <v>1</v>
      </c>
      <c r="E84" s="258"/>
      <c r="F84" s="259"/>
      <c r="G84" s="260"/>
      <c r="H84" s="258"/>
      <c r="I84" s="259"/>
      <c r="J84" s="261"/>
      <c r="K84" s="262"/>
      <c r="L84" s="263"/>
      <c r="M84" s="264"/>
      <c r="N84" s="265"/>
      <c r="O84" s="263"/>
      <c r="P84" s="263"/>
      <c r="Q84" s="264"/>
      <c r="R84" s="1" t="str">
        <f t="shared" si="32"/>
        <v>ok</v>
      </c>
      <c r="S84" s="7" t="str">
        <f t="shared" si="33"/>
        <v>ok</v>
      </c>
      <c r="T84" s="1" t="str">
        <f t="shared" si="34"/>
        <v>미점검</v>
      </c>
      <c r="U84" s="7" t="str">
        <f t="shared" si="35"/>
        <v>미점검</v>
      </c>
    </row>
    <row r="85" spans="1:21" s="1" customFormat="1" ht="16.149999999999999" customHeight="1" thickBot="1" x14ac:dyDescent="0.35">
      <c r="A85" s="16">
        <v>82</v>
      </c>
      <c r="B85" s="350"/>
      <c r="C85" s="210" t="s">
        <v>273</v>
      </c>
      <c r="D85" s="68">
        <v>1</v>
      </c>
      <c r="E85" s="69"/>
      <c r="F85" s="70"/>
      <c r="G85" s="71"/>
      <c r="H85" s="69"/>
      <c r="I85" s="70"/>
      <c r="J85" s="72"/>
      <c r="K85" s="262"/>
      <c r="L85" s="263"/>
      <c r="M85" s="264"/>
      <c r="N85" s="265"/>
      <c r="O85" s="263"/>
      <c r="P85" s="263"/>
      <c r="Q85" s="264"/>
      <c r="R85" s="1" t="str">
        <f t="shared" si="32"/>
        <v>ok</v>
      </c>
      <c r="S85" s="7" t="str">
        <f t="shared" si="33"/>
        <v>ok</v>
      </c>
      <c r="T85" s="1" t="str">
        <f t="shared" si="34"/>
        <v>미점검</v>
      </c>
      <c r="U85" s="7" t="str">
        <f t="shared" si="35"/>
        <v>미점검</v>
      </c>
    </row>
    <row r="86" spans="1:21" s="1" customFormat="1" ht="16.149999999999999" customHeight="1" thickBot="1" x14ac:dyDescent="0.35">
      <c r="A86" s="16">
        <v>83</v>
      </c>
      <c r="B86" s="342" t="s">
        <v>138</v>
      </c>
      <c r="C86" s="204" t="s">
        <v>115</v>
      </c>
      <c r="D86" s="77">
        <v>1</v>
      </c>
      <c r="E86" s="78"/>
      <c r="F86" s="79"/>
      <c r="G86" s="80"/>
      <c r="H86" s="78"/>
      <c r="I86" s="79"/>
      <c r="J86" s="271" t="s">
        <v>115</v>
      </c>
      <c r="K86" s="28">
        <v>1</v>
      </c>
      <c r="L86" s="29"/>
      <c r="M86" s="30"/>
      <c r="N86" s="31"/>
      <c r="O86" s="29"/>
      <c r="P86" s="29"/>
      <c r="Q86" s="30"/>
      <c r="R86" s="1" t="str">
        <f t="shared" si="32"/>
        <v>ok</v>
      </c>
      <c r="S86" s="7" t="str">
        <f t="shared" si="33"/>
        <v>ok</v>
      </c>
      <c r="T86" s="1" t="str">
        <f t="shared" si="34"/>
        <v>ok</v>
      </c>
      <c r="U86" s="7" t="str">
        <f t="shared" si="35"/>
        <v>ok</v>
      </c>
    </row>
    <row r="87" spans="1:21" s="1" customFormat="1" ht="16.149999999999999" customHeight="1" thickBot="1" x14ac:dyDescent="0.35">
      <c r="A87" s="16">
        <v>84</v>
      </c>
      <c r="B87" s="343"/>
      <c r="C87" s="211" t="s">
        <v>116</v>
      </c>
      <c r="D87" s="82">
        <v>1</v>
      </c>
      <c r="E87" s="83"/>
      <c r="F87" s="84"/>
      <c r="G87" s="85"/>
      <c r="H87" s="83"/>
      <c r="I87" s="84"/>
      <c r="J87" s="273" t="s">
        <v>116</v>
      </c>
      <c r="K87" s="87">
        <v>1</v>
      </c>
      <c r="L87" s="88"/>
      <c r="M87" s="89"/>
      <c r="N87" s="90"/>
      <c r="O87" s="88"/>
      <c r="P87" s="88"/>
      <c r="Q87" s="89"/>
      <c r="R87" s="1" t="str">
        <f t="shared" si="32"/>
        <v>ok</v>
      </c>
      <c r="S87" s="7" t="str">
        <f t="shared" si="33"/>
        <v>ok</v>
      </c>
      <c r="T87" s="1" t="str">
        <f t="shared" si="34"/>
        <v>ok</v>
      </c>
      <c r="U87" s="7" t="str">
        <f t="shared" si="35"/>
        <v>ok</v>
      </c>
    </row>
    <row r="88" spans="1:21" s="1" customFormat="1" ht="16.149999999999999" customHeight="1" thickBot="1" x14ac:dyDescent="0.35">
      <c r="A88" s="16">
        <v>85</v>
      </c>
      <c r="B88" s="343"/>
      <c r="C88" s="211" t="s">
        <v>180</v>
      </c>
      <c r="D88" s="82">
        <v>1</v>
      </c>
      <c r="E88" s="83"/>
      <c r="F88" s="84"/>
      <c r="G88" s="85"/>
      <c r="H88" s="83"/>
      <c r="I88" s="84"/>
      <c r="J88" s="273"/>
      <c r="K88" s="87"/>
      <c r="L88" s="88"/>
      <c r="M88" s="89"/>
      <c r="N88" s="90"/>
      <c r="O88" s="88"/>
      <c r="P88" s="88"/>
      <c r="Q88" s="89"/>
      <c r="R88" s="1" t="str">
        <f t="shared" si="32"/>
        <v>ok</v>
      </c>
      <c r="S88" s="7" t="str">
        <f t="shared" si="33"/>
        <v>ok</v>
      </c>
      <c r="T88" s="1" t="str">
        <f t="shared" si="34"/>
        <v>미점검</v>
      </c>
      <c r="U88" s="7" t="str">
        <f t="shared" si="35"/>
        <v>미점검</v>
      </c>
    </row>
    <row r="89" spans="1:21" s="1" customFormat="1" ht="16.149999999999999" customHeight="1" thickBot="1" x14ac:dyDescent="0.35">
      <c r="A89" s="16">
        <v>86</v>
      </c>
      <c r="B89" s="343"/>
      <c r="C89" s="211" t="s">
        <v>182</v>
      </c>
      <c r="D89" s="82">
        <v>1</v>
      </c>
      <c r="E89" s="83"/>
      <c r="F89" s="84"/>
      <c r="G89" s="85"/>
      <c r="H89" s="83"/>
      <c r="I89" s="84"/>
      <c r="J89" s="273"/>
      <c r="K89" s="87"/>
      <c r="L89" s="88"/>
      <c r="M89" s="89"/>
      <c r="N89" s="90"/>
      <c r="O89" s="88"/>
      <c r="P89" s="88"/>
      <c r="Q89" s="89"/>
      <c r="R89" s="1" t="str">
        <f t="shared" si="32"/>
        <v>ok</v>
      </c>
      <c r="S89" s="7" t="str">
        <f t="shared" si="33"/>
        <v>ok</v>
      </c>
      <c r="T89" s="1" t="str">
        <f t="shared" si="34"/>
        <v>미점검</v>
      </c>
      <c r="U89" s="7" t="str">
        <f t="shared" si="35"/>
        <v>미점검</v>
      </c>
    </row>
    <row r="90" spans="1:21" s="1" customFormat="1" ht="16.149999999999999" customHeight="1" thickBot="1" x14ac:dyDescent="0.35">
      <c r="A90" s="16">
        <v>87</v>
      </c>
      <c r="B90" s="343"/>
      <c r="C90" s="211" t="s">
        <v>183</v>
      </c>
      <c r="D90" s="82">
        <v>1</v>
      </c>
      <c r="E90" s="83"/>
      <c r="F90" s="84"/>
      <c r="G90" s="85"/>
      <c r="H90" s="83"/>
      <c r="I90" s="84"/>
      <c r="J90" s="273"/>
      <c r="K90" s="87"/>
      <c r="L90" s="88"/>
      <c r="M90" s="89"/>
      <c r="N90" s="90"/>
      <c r="O90" s="88"/>
      <c r="P90" s="88"/>
      <c r="Q90" s="89"/>
      <c r="R90" s="1" t="str">
        <f t="shared" ref="R90:R98" si="36">IF(SUM(D90:F90)=0,"미점검",IF(SUM(D90:F90)=1,"ok",IF(SUM(D90:F90)&gt;1,"오류")))</f>
        <v>ok</v>
      </c>
      <c r="S90" s="7" t="str">
        <f t="shared" ref="S90:S98" si="37">IF(SUM(D90:I90)=0,"미점검",IF(AND(SUM(F90:I90)=0,SUM(D90:E90)=1),"ok",IF(AND(F90=0,SUM(G90:I90)&gt;0),"오류",IF(AND(F90=1,SUM(F90:I90)=1),"오류",IF(SUM(F90:I90)&gt;1,"ok")))))</f>
        <v>ok</v>
      </c>
      <c r="T90" s="1" t="str">
        <f t="shared" ref="T90:T98" si="38">IF(SUM(K90:M90)=0,"미점검",IF(SUM(K90:M90)=1,"ok",IF(SUM(K90:M90)&gt;1,"오류")))</f>
        <v>미점검</v>
      </c>
      <c r="U90" s="7" t="str">
        <f t="shared" ref="U90:U98" si="39">IF(SUM(K90:Q90)=0,"미점검",IF(AND(SUM(M90:Q90)=0,SUM(K90:L90)=1),"ok",IF(AND(M90=0,SUM(N90:Q90)&gt;0),"오류",IF(AND(M90=1,SUM(M90:Q90)=1),"오류",IF(SUM(M90:Q90)&gt;1,"ok")))))</f>
        <v>미점검</v>
      </c>
    </row>
    <row r="91" spans="1:21" s="1" customFormat="1" ht="16.149999999999999" customHeight="1" thickBot="1" x14ac:dyDescent="0.35">
      <c r="A91" s="16">
        <v>88</v>
      </c>
      <c r="B91" s="343"/>
      <c r="C91" s="211" t="s">
        <v>184</v>
      </c>
      <c r="D91" s="82">
        <v>1</v>
      </c>
      <c r="E91" s="83"/>
      <c r="F91" s="84"/>
      <c r="G91" s="85"/>
      <c r="H91" s="83"/>
      <c r="I91" s="84"/>
      <c r="J91" s="273"/>
      <c r="K91" s="87"/>
      <c r="L91" s="88"/>
      <c r="M91" s="89"/>
      <c r="N91" s="90"/>
      <c r="O91" s="88"/>
      <c r="P91" s="88"/>
      <c r="Q91" s="89"/>
      <c r="R91" s="1" t="str">
        <f t="shared" si="36"/>
        <v>ok</v>
      </c>
      <c r="S91" s="7" t="str">
        <f t="shared" si="37"/>
        <v>ok</v>
      </c>
      <c r="T91" s="1" t="str">
        <f t="shared" si="38"/>
        <v>미점검</v>
      </c>
      <c r="U91" s="7" t="str">
        <f t="shared" si="39"/>
        <v>미점검</v>
      </c>
    </row>
    <row r="92" spans="1:21" s="1" customFormat="1" ht="16.149999999999999" customHeight="1" thickBot="1" x14ac:dyDescent="0.35">
      <c r="A92" s="16">
        <v>89</v>
      </c>
      <c r="B92" s="343"/>
      <c r="C92" s="211" t="s">
        <v>185</v>
      </c>
      <c r="D92" s="82">
        <v>1</v>
      </c>
      <c r="E92" s="83"/>
      <c r="F92" s="84"/>
      <c r="G92" s="85"/>
      <c r="H92" s="83"/>
      <c r="I92" s="84"/>
      <c r="J92" s="273"/>
      <c r="K92" s="87"/>
      <c r="L92" s="88"/>
      <c r="M92" s="89"/>
      <c r="N92" s="90"/>
      <c r="O92" s="88"/>
      <c r="P92" s="88"/>
      <c r="Q92" s="89"/>
      <c r="R92" s="1" t="str">
        <f t="shared" si="36"/>
        <v>ok</v>
      </c>
      <c r="S92" s="7" t="str">
        <f t="shared" si="37"/>
        <v>ok</v>
      </c>
      <c r="T92" s="1" t="str">
        <f t="shared" si="38"/>
        <v>미점검</v>
      </c>
      <c r="U92" s="7" t="str">
        <f t="shared" si="39"/>
        <v>미점검</v>
      </c>
    </row>
    <row r="93" spans="1:21" s="1" customFormat="1" ht="16.149999999999999" customHeight="1" thickBot="1" x14ac:dyDescent="0.35">
      <c r="A93" s="16">
        <v>90</v>
      </c>
      <c r="B93" s="343"/>
      <c r="C93" s="211" t="s">
        <v>186</v>
      </c>
      <c r="D93" s="82">
        <v>1</v>
      </c>
      <c r="E93" s="83"/>
      <c r="F93" s="84"/>
      <c r="G93" s="85"/>
      <c r="H93" s="83"/>
      <c r="I93" s="84"/>
      <c r="J93" s="273"/>
      <c r="K93" s="87"/>
      <c r="L93" s="88"/>
      <c r="M93" s="89"/>
      <c r="N93" s="90"/>
      <c r="O93" s="88"/>
      <c r="P93" s="88"/>
      <c r="Q93" s="89"/>
      <c r="R93" s="1" t="str">
        <f t="shared" si="36"/>
        <v>ok</v>
      </c>
      <c r="S93" s="7" t="str">
        <f t="shared" si="37"/>
        <v>ok</v>
      </c>
      <c r="T93" s="1" t="str">
        <f t="shared" si="38"/>
        <v>미점검</v>
      </c>
      <c r="U93" s="7" t="str">
        <f t="shared" si="39"/>
        <v>미점검</v>
      </c>
    </row>
    <row r="94" spans="1:21" s="1" customFormat="1" ht="16.149999999999999" customHeight="1" thickBot="1" x14ac:dyDescent="0.35">
      <c r="A94" s="16">
        <v>91</v>
      </c>
      <c r="B94" s="343"/>
      <c r="C94" s="211" t="s">
        <v>188</v>
      </c>
      <c r="D94" s="82">
        <v>1</v>
      </c>
      <c r="E94" s="83"/>
      <c r="F94" s="84"/>
      <c r="G94" s="85"/>
      <c r="H94" s="83"/>
      <c r="I94" s="84"/>
      <c r="J94" s="273"/>
      <c r="K94" s="87"/>
      <c r="L94" s="88"/>
      <c r="M94" s="89"/>
      <c r="N94" s="90"/>
      <c r="O94" s="88"/>
      <c r="P94" s="88"/>
      <c r="Q94" s="89"/>
      <c r="R94" s="1" t="str">
        <f t="shared" si="36"/>
        <v>ok</v>
      </c>
      <c r="S94" s="7" t="str">
        <f t="shared" si="37"/>
        <v>ok</v>
      </c>
      <c r="T94" s="1" t="str">
        <f t="shared" si="38"/>
        <v>미점검</v>
      </c>
      <c r="U94" s="7" t="str">
        <f t="shared" si="39"/>
        <v>미점검</v>
      </c>
    </row>
    <row r="95" spans="1:21" s="1" customFormat="1" ht="16.149999999999999" customHeight="1" thickBot="1" x14ac:dyDescent="0.35">
      <c r="A95" s="16">
        <v>92</v>
      </c>
      <c r="B95" s="343"/>
      <c r="C95" s="211" t="s">
        <v>190</v>
      </c>
      <c r="D95" s="82">
        <v>1</v>
      </c>
      <c r="E95" s="83"/>
      <c r="F95" s="84"/>
      <c r="G95" s="85"/>
      <c r="H95" s="83"/>
      <c r="I95" s="84"/>
      <c r="J95" s="273"/>
      <c r="K95" s="87"/>
      <c r="L95" s="88"/>
      <c r="M95" s="89"/>
      <c r="N95" s="90"/>
      <c r="O95" s="88"/>
      <c r="P95" s="88"/>
      <c r="Q95" s="89"/>
      <c r="R95" s="1" t="str">
        <f t="shared" si="36"/>
        <v>ok</v>
      </c>
      <c r="S95" s="7" t="str">
        <f t="shared" si="37"/>
        <v>ok</v>
      </c>
      <c r="T95" s="1" t="str">
        <f t="shared" si="38"/>
        <v>미점검</v>
      </c>
      <c r="U95" s="7" t="str">
        <f t="shared" si="39"/>
        <v>미점검</v>
      </c>
    </row>
    <row r="96" spans="1:21" s="1" customFormat="1" ht="16.149999999999999" customHeight="1" thickBot="1" x14ac:dyDescent="0.35">
      <c r="A96" s="16">
        <v>93</v>
      </c>
      <c r="B96" s="343"/>
      <c r="C96" s="211" t="s">
        <v>191</v>
      </c>
      <c r="D96" s="82">
        <v>1</v>
      </c>
      <c r="E96" s="83"/>
      <c r="F96" s="84"/>
      <c r="G96" s="85"/>
      <c r="H96" s="83"/>
      <c r="I96" s="84"/>
      <c r="J96" s="273"/>
      <c r="K96" s="87"/>
      <c r="L96" s="88"/>
      <c r="M96" s="89"/>
      <c r="N96" s="90"/>
      <c r="O96" s="88"/>
      <c r="P96" s="88"/>
      <c r="Q96" s="89"/>
      <c r="R96" s="1" t="str">
        <f t="shared" si="36"/>
        <v>ok</v>
      </c>
      <c r="S96" s="7" t="str">
        <f t="shared" si="37"/>
        <v>ok</v>
      </c>
      <c r="T96" s="1" t="str">
        <f t="shared" si="38"/>
        <v>미점검</v>
      </c>
      <c r="U96" s="7" t="str">
        <f t="shared" si="39"/>
        <v>미점검</v>
      </c>
    </row>
    <row r="97" spans="1:21" s="1" customFormat="1" ht="16.149999999999999" customHeight="1" thickBot="1" x14ac:dyDescent="0.35">
      <c r="A97" s="16">
        <v>94</v>
      </c>
      <c r="B97" s="343"/>
      <c r="C97" s="211" t="s">
        <v>192</v>
      </c>
      <c r="D97" s="82"/>
      <c r="E97" s="83">
        <v>1</v>
      </c>
      <c r="F97" s="84"/>
      <c r="G97" s="85"/>
      <c r="H97" s="83"/>
      <c r="I97" s="84"/>
      <c r="J97" s="273"/>
      <c r="K97" s="87"/>
      <c r="L97" s="88"/>
      <c r="M97" s="89"/>
      <c r="N97" s="90"/>
      <c r="O97" s="88"/>
      <c r="P97" s="88"/>
      <c r="Q97" s="89"/>
      <c r="R97" s="1" t="str">
        <f t="shared" si="36"/>
        <v>ok</v>
      </c>
      <c r="S97" s="7" t="str">
        <f t="shared" si="37"/>
        <v>ok</v>
      </c>
      <c r="T97" s="1" t="str">
        <f t="shared" si="38"/>
        <v>미점검</v>
      </c>
      <c r="U97" s="7" t="str">
        <f t="shared" si="39"/>
        <v>미점검</v>
      </c>
    </row>
    <row r="98" spans="1:21" s="1" customFormat="1" ht="16.149999999999999" customHeight="1" thickBot="1" x14ac:dyDescent="0.35">
      <c r="A98" s="16">
        <v>95</v>
      </c>
      <c r="B98" s="343"/>
      <c r="C98" s="211" t="s">
        <v>193</v>
      </c>
      <c r="D98" s="82"/>
      <c r="E98" s="83">
        <v>1</v>
      </c>
      <c r="F98" s="84"/>
      <c r="G98" s="85"/>
      <c r="H98" s="83"/>
      <c r="I98" s="84"/>
      <c r="J98" s="273"/>
      <c r="K98" s="87"/>
      <c r="L98" s="88"/>
      <c r="M98" s="89"/>
      <c r="N98" s="90"/>
      <c r="O98" s="88"/>
      <c r="P98" s="88"/>
      <c r="Q98" s="89"/>
      <c r="R98" s="1" t="str">
        <f t="shared" si="36"/>
        <v>ok</v>
      </c>
      <c r="S98" s="7" t="str">
        <f t="shared" si="37"/>
        <v>ok</v>
      </c>
      <c r="T98" s="1" t="str">
        <f t="shared" si="38"/>
        <v>미점검</v>
      </c>
      <c r="U98" s="7" t="str">
        <f t="shared" si="39"/>
        <v>미점검</v>
      </c>
    </row>
    <row r="99" spans="1:21" s="1" customFormat="1" ht="16.149999999999999" customHeight="1" thickBot="1" x14ac:dyDescent="0.35">
      <c r="A99" s="16">
        <v>96</v>
      </c>
      <c r="B99" s="344"/>
      <c r="C99" s="216" t="s">
        <v>194</v>
      </c>
      <c r="D99" s="91"/>
      <c r="E99" s="92">
        <v>1</v>
      </c>
      <c r="F99" s="93"/>
      <c r="G99" s="94"/>
      <c r="H99" s="92"/>
      <c r="I99" s="93"/>
      <c r="J99" s="95"/>
      <c r="K99" s="96"/>
      <c r="L99" s="97"/>
      <c r="M99" s="98"/>
      <c r="N99" s="99"/>
      <c r="O99" s="97"/>
      <c r="P99" s="97"/>
      <c r="Q99" s="98"/>
      <c r="R99" s="1" t="str">
        <f t="shared" ref="R99:R102" si="40">IF(SUM(D99:F99)=0,"미점검",IF(SUM(D99:F99)=1,"ok",IF(SUM(D99:F99)&gt;1,"오류")))</f>
        <v>ok</v>
      </c>
      <c r="S99" s="7" t="str">
        <f t="shared" ref="S99:S102" si="41">IF(SUM(D99:I99)=0,"미점검",IF(AND(SUM(F99:I99)=0,SUM(D99:E99)=1),"ok",IF(AND(F99=0,SUM(G99:I99)&gt;0),"오류",IF(AND(F99=1,SUM(F99:I99)=1),"오류",IF(SUM(F99:I99)&gt;1,"ok")))))</f>
        <v>ok</v>
      </c>
      <c r="T99" s="1" t="str">
        <f t="shared" ref="T99:T102" si="42">IF(SUM(K99:M99)=0,"미점검",IF(SUM(K99:M99)=1,"ok",IF(SUM(K99:M99)&gt;1,"오류")))</f>
        <v>미점검</v>
      </c>
      <c r="U99" s="7" t="str">
        <f t="shared" ref="U99:U102" si="43">IF(SUM(K99:Q99)=0,"미점검",IF(AND(SUM(M99:Q99)=0,SUM(K99:L99)=1),"ok",IF(AND(M99=0,SUM(N99:Q99)&gt;0),"오류",IF(AND(M99=1,SUM(M99:Q99)=1),"오류",IF(SUM(M99:Q99)&gt;1,"ok")))))</f>
        <v>미점검</v>
      </c>
    </row>
    <row r="100" spans="1:21" s="1" customFormat="1" ht="16.149999999999999" customHeight="1" thickBot="1" x14ac:dyDescent="0.35">
      <c r="A100" s="16">
        <v>97</v>
      </c>
      <c r="B100" s="348" t="s">
        <v>139</v>
      </c>
      <c r="C100" s="207" t="s">
        <v>115</v>
      </c>
      <c r="D100" s="50">
        <v>1</v>
      </c>
      <c r="E100" s="51"/>
      <c r="F100" s="52"/>
      <c r="G100" s="53"/>
      <c r="H100" s="51"/>
      <c r="I100" s="52"/>
      <c r="J100" s="54" t="s">
        <v>115</v>
      </c>
      <c r="K100" s="55">
        <v>1</v>
      </c>
      <c r="L100" s="56"/>
      <c r="M100" s="57"/>
      <c r="N100" s="58"/>
      <c r="O100" s="56"/>
      <c r="P100" s="56"/>
      <c r="Q100" s="57"/>
      <c r="R100" s="1" t="str">
        <f t="shared" si="40"/>
        <v>ok</v>
      </c>
      <c r="S100" s="7" t="str">
        <f t="shared" si="41"/>
        <v>ok</v>
      </c>
      <c r="T100" s="1" t="str">
        <f t="shared" si="42"/>
        <v>ok</v>
      </c>
      <c r="U100" s="7" t="str">
        <f t="shared" si="43"/>
        <v>ok</v>
      </c>
    </row>
    <row r="101" spans="1:21" s="1" customFormat="1" ht="16.149999999999999" customHeight="1" thickBot="1" x14ac:dyDescent="0.35">
      <c r="A101" s="16">
        <v>98</v>
      </c>
      <c r="B101" s="349"/>
      <c r="C101" s="208" t="s">
        <v>116</v>
      </c>
      <c r="D101" s="59">
        <v>1</v>
      </c>
      <c r="E101" s="60"/>
      <c r="F101" s="61"/>
      <c r="G101" s="62"/>
      <c r="H101" s="60"/>
      <c r="I101" s="61"/>
      <c r="J101" s="63" t="s">
        <v>116</v>
      </c>
      <c r="K101" s="64">
        <v>1</v>
      </c>
      <c r="L101" s="65"/>
      <c r="M101" s="66"/>
      <c r="N101" s="67"/>
      <c r="O101" s="65"/>
      <c r="P101" s="65"/>
      <c r="Q101" s="66"/>
      <c r="R101" s="1" t="str">
        <f t="shared" si="40"/>
        <v>ok</v>
      </c>
      <c r="S101" s="7" t="str">
        <f t="shared" si="41"/>
        <v>ok</v>
      </c>
      <c r="T101" s="1" t="str">
        <f t="shared" si="42"/>
        <v>ok</v>
      </c>
      <c r="U101" s="7" t="str">
        <f t="shared" si="43"/>
        <v>ok</v>
      </c>
    </row>
    <row r="102" spans="1:21" s="1" customFormat="1" ht="16.149999999999999" customHeight="1" thickBot="1" x14ac:dyDescent="0.35">
      <c r="A102" s="16">
        <v>99</v>
      </c>
      <c r="B102" s="349"/>
      <c r="C102" s="208" t="s">
        <v>180</v>
      </c>
      <c r="D102" s="59">
        <v>1</v>
      </c>
      <c r="E102" s="60"/>
      <c r="F102" s="61"/>
      <c r="G102" s="62"/>
      <c r="H102" s="60"/>
      <c r="I102" s="61"/>
      <c r="J102" s="63"/>
      <c r="K102" s="64"/>
      <c r="L102" s="65"/>
      <c r="M102" s="66"/>
      <c r="N102" s="67"/>
      <c r="O102" s="65"/>
      <c r="P102" s="65"/>
      <c r="Q102" s="66"/>
      <c r="R102" s="1" t="str">
        <f t="shared" si="40"/>
        <v>ok</v>
      </c>
      <c r="S102" s="7" t="str">
        <f t="shared" si="41"/>
        <v>ok</v>
      </c>
      <c r="T102" s="1" t="str">
        <f t="shared" si="42"/>
        <v>미점검</v>
      </c>
      <c r="U102" s="7" t="str">
        <f t="shared" si="43"/>
        <v>미점검</v>
      </c>
    </row>
    <row r="103" spans="1:21" s="1" customFormat="1" ht="16.149999999999999" customHeight="1" thickBot="1" x14ac:dyDescent="0.35">
      <c r="A103" s="16">
        <v>100</v>
      </c>
      <c r="B103" s="349"/>
      <c r="C103" s="208" t="s">
        <v>182</v>
      </c>
      <c r="D103" s="59">
        <v>1</v>
      </c>
      <c r="E103" s="60"/>
      <c r="F103" s="61"/>
      <c r="G103" s="62"/>
      <c r="H103" s="60"/>
      <c r="I103" s="61"/>
      <c r="J103" s="63"/>
      <c r="K103" s="64"/>
      <c r="L103" s="65"/>
      <c r="M103" s="66"/>
      <c r="N103" s="67"/>
      <c r="O103" s="65"/>
      <c r="P103" s="65"/>
      <c r="Q103" s="66"/>
      <c r="R103" s="1" t="str">
        <f t="shared" ref="R103:R128" si="44">IF(SUM(D103:F103)=0,"미점검",IF(SUM(D103:F103)=1,"ok",IF(SUM(D103:F103)&gt;1,"오류")))</f>
        <v>ok</v>
      </c>
      <c r="S103" s="7" t="str">
        <f t="shared" ref="S103:S128" si="45">IF(SUM(D103:I103)=0,"미점검",IF(AND(SUM(F103:I103)=0,SUM(D103:E103)=1),"ok",IF(AND(F103=0,SUM(G103:I103)&gt;0),"오류",IF(AND(F103=1,SUM(F103:I103)=1),"오류",IF(SUM(F103:I103)&gt;1,"ok")))))</f>
        <v>ok</v>
      </c>
      <c r="T103" s="1" t="str">
        <f t="shared" ref="T103:T128" si="46">IF(SUM(K103:M103)=0,"미점검",IF(SUM(K103:M103)=1,"ok",IF(SUM(K103:M103)&gt;1,"오류")))</f>
        <v>미점검</v>
      </c>
      <c r="U103" s="7" t="str">
        <f t="shared" ref="U103:U128" si="47">IF(SUM(K103:Q103)=0,"미점검",IF(AND(SUM(M103:Q103)=0,SUM(K103:L103)=1),"ok",IF(AND(M103=0,SUM(N103:Q103)&gt;0),"오류",IF(AND(M103=1,SUM(M103:Q103)=1),"오류",IF(SUM(M103:Q103)&gt;1,"ok")))))</f>
        <v>미점검</v>
      </c>
    </row>
    <row r="104" spans="1:21" s="1" customFormat="1" ht="16.149999999999999" customHeight="1" thickBot="1" x14ac:dyDescent="0.35">
      <c r="A104" s="16">
        <v>101</v>
      </c>
      <c r="B104" s="349"/>
      <c r="C104" s="208" t="s">
        <v>183</v>
      </c>
      <c r="D104" s="59">
        <v>1</v>
      </c>
      <c r="E104" s="60"/>
      <c r="F104" s="61"/>
      <c r="G104" s="62"/>
      <c r="H104" s="60"/>
      <c r="I104" s="61"/>
      <c r="J104" s="63"/>
      <c r="K104" s="64"/>
      <c r="L104" s="65"/>
      <c r="M104" s="66"/>
      <c r="N104" s="67"/>
      <c r="O104" s="65"/>
      <c r="P104" s="65"/>
      <c r="Q104" s="66"/>
      <c r="R104" s="1" t="str">
        <f t="shared" si="44"/>
        <v>ok</v>
      </c>
      <c r="S104" s="7" t="str">
        <f t="shared" si="45"/>
        <v>ok</v>
      </c>
      <c r="T104" s="1" t="str">
        <f t="shared" si="46"/>
        <v>미점검</v>
      </c>
      <c r="U104" s="7" t="str">
        <f t="shared" si="47"/>
        <v>미점검</v>
      </c>
    </row>
    <row r="105" spans="1:21" s="1" customFormat="1" ht="16.149999999999999" customHeight="1" thickBot="1" x14ac:dyDescent="0.35">
      <c r="A105" s="16">
        <v>102</v>
      </c>
      <c r="B105" s="349"/>
      <c r="C105" s="208" t="s">
        <v>187</v>
      </c>
      <c r="D105" s="59">
        <v>1</v>
      </c>
      <c r="E105" s="60"/>
      <c r="F105" s="61"/>
      <c r="G105" s="62"/>
      <c r="H105" s="60"/>
      <c r="I105" s="61"/>
      <c r="J105" s="63"/>
      <c r="K105" s="64"/>
      <c r="L105" s="65"/>
      <c r="M105" s="66"/>
      <c r="N105" s="67"/>
      <c r="O105" s="65"/>
      <c r="P105" s="65"/>
      <c r="Q105" s="66"/>
      <c r="R105" s="1" t="str">
        <f t="shared" si="44"/>
        <v>ok</v>
      </c>
      <c r="S105" s="7" t="str">
        <f t="shared" si="45"/>
        <v>ok</v>
      </c>
      <c r="T105" s="1" t="str">
        <f t="shared" si="46"/>
        <v>미점검</v>
      </c>
      <c r="U105" s="7" t="str">
        <f t="shared" si="47"/>
        <v>미점검</v>
      </c>
    </row>
    <row r="106" spans="1:21" s="1" customFormat="1" ht="16.149999999999999" customHeight="1" thickBot="1" x14ac:dyDescent="0.35">
      <c r="A106" s="16">
        <v>103</v>
      </c>
      <c r="B106" s="349"/>
      <c r="C106" s="209" t="s">
        <v>189</v>
      </c>
      <c r="D106" s="59">
        <v>1</v>
      </c>
      <c r="E106" s="60"/>
      <c r="F106" s="61"/>
      <c r="G106" s="62"/>
      <c r="H106" s="60"/>
      <c r="I106" s="61"/>
      <c r="J106" s="63"/>
      <c r="K106" s="64"/>
      <c r="L106" s="65"/>
      <c r="M106" s="66"/>
      <c r="N106" s="67"/>
      <c r="O106" s="65"/>
      <c r="P106" s="65"/>
      <c r="Q106" s="66"/>
      <c r="R106" s="1" t="str">
        <f t="shared" si="44"/>
        <v>ok</v>
      </c>
      <c r="S106" s="7" t="str">
        <f t="shared" si="45"/>
        <v>ok</v>
      </c>
      <c r="T106" s="1" t="str">
        <f t="shared" si="46"/>
        <v>미점검</v>
      </c>
      <c r="U106" s="7" t="str">
        <f t="shared" si="47"/>
        <v>미점검</v>
      </c>
    </row>
    <row r="107" spans="1:21" s="1" customFormat="1" ht="16.149999999999999" customHeight="1" thickBot="1" x14ac:dyDescent="0.35">
      <c r="A107" s="16">
        <v>104</v>
      </c>
      <c r="B107" s="350"/>
      <c r="C107" s="210" t="s">
        <v>191</v>
      </c>
      <c r="D107" s="68">
        <v>1</v>
      </c>
      <c r="E107" s="69"/>
      <c r="F107" s="70"/>
      <c r="G107" s="71"/>
      <c r="H107" s="69"/>
      <c r="I107" s="70"/>
      <c r="J107" s="72"/>
      <c r="K107" s="262"/>
      <c r="L107" s="263"/>
      <c r="M107" s="264"/>
      <c r="N107" s="265"/>
      <c r="O107" s="263"/>
      <c r="P107" s="263"/>
      <c r="Q107" s="264"/>
      <c r="R107" s="1" t="str">
        <f t="shared" si="44"/>
        <v>ok</v>
      </c>
      <c r="S107" s="7" t="str">
        <f t="shared" si="45"/>
        <v>ok</v>
      </c>
      <c r="T107" s="1" t="str">
        <f t="shared" si="46"/>
        <v>미점검</v>
      </c>
      <c r="U107" s="7" t="str">
        <f t="shared" si="47"/>
        <v>미점검</v>
      </c>
    </row>
    <row r="108" spans="1:21" s="1" customFormat="1" ht="16.149999999999999" customHeight="1" thickBot="1" x14ac:dyDescent="0.35">
      <c r="A108" s="16">
        <v>105</v>
      </c>
      <c r="B108" s="342" t="s">
        <v>140</v>
      </c>
      <c r="C108" s="204" t="s">
        <v>115</v>
      </c>
      <c r="D108" s="77">
        <v>1</v>
      </c>
      <c r="E108" s="78"/>
      <c r="F108" s="79"/>
      <c r="G108" s="80"/>
      <c r="H108" s="78"/>
      <c r="I108" s="79"/>
      <c r="J108" s="271" t="s">
        <v>115</v>
      </c>
      <c r="K108" s="28">
        <v>1</v>
      </c>
      <c r="L108" s="29"/>
      <c r="M108" s="30"/>
      <c r="N108" s="31"/>
      <c r="O108" s="29"/>
      <c r="P108" s="29"/>
      <c r="Q108" s="30"/>
      <c r="R108" s="1" t="str">
        <f t="shared" si="44"/>
        <v>ok</v>
      </c>
      <c r="S108" s="7" t="str">
        <f t="shared" si="45"/>
        <v>ok</v>
      </c>
      <c r="T108" s="1" t="str">
        <f t="shared" si="46"/>
        <v>ok</v>
      </c>
      <c r="U108" s="7" t="str">
        <f t="shared" si="47"/>
        <v>ok</v>
      </c>
    </row>
    <row r="109" spans="1:21" s="1" customFormat="1" ht="16.149999999999999" customHeight="1" thickBot="1" x14ac:dyDescent="0.35">
      <c r="A109" s="16">
        <v>106</v>
      </c>
      <c r="B109" s="343"/>
      <c r="C109" s="211" t="s">
        <v>116</v>
      </c>
      <c r="D109" s="82">
        <v>1</v>
      </c>
      <c r="E109" s="83"/>
      <c r="F109" s="84"/>
      <c r="G109" s="85"/>
      <c r="H109" s="83"/>
      <c r="I109" s="84"/>
      <c r="J109" s="273" t="s">
        <v>116</v>
      </c>
      <c r="K109" s="87">
        <v>1</v>
      </c>
      <c r="L109" s="88"/>
      <c r="M109" s="89"/>
      <c r="N109" s="90"/>
      <c r="O109" s="88"/>
      <c r="P109" s="88"/>
      <c r="Q109" s="89"/>
      <c r="R109" s="1" t="str">
        <f t="shared" si="44"/>
        <v>ok</v>
      </c>
      <c r="S109" s="7" t="str">
        <f t="shared" si="45"/>
        <v>ok</v>
      </c>
      <c r="T109" s="1" t="str">
        <f t="shared" si="46"/>
        <v>ok</v>
      </c>
      <c r="U109" s="7" t="str">
        <f t="shared" si="47"/>
        <v>ok</v>
      </c>
    </row>
    <row r="110" spans="1:21" s="1" customFormat="1" ht="16.149999999999999" customHeight="1" thickBot="1" x14ac:dyDescent="0.35">
      <c r="A110" s="16">
        <v>107</v>
      </c>
      <c r="B110" s="343"/>
      <c r="C110" s="211" t="s">
        <v>180</v>
      </c>
      <c r="D110" s="82"/>
      <c r="E110" s="83">
        <v>1</v>
      </c>
      <c r="F110" s="84"/>
      <c r="G110" s="85"/>
      <c r="H110" s="83"/>
      <c r="I110" s="84"/>
      <c r="J110" s="273"/>
      <c r="K110" s="87"/>
      <c r="L110" s="88"/>
      <c r="M110" s="89"/>
      <c r="N110" s="90"/>
      <c r="O110" s="88"/>
      <c r="P110" s="88"/>
      <c r="Q110" s="89"/>
      <c r="R110" s="1" t="str">
        <f t="shared" si="44"/>
        <v>ok</v>
      </c>
      <c r="S110" s="7" t="str">
        <f t="shared" si="45"/>
        <v>ok</v>
      </c>
      <c r="T110" s="1" t="str">
        <f t="shared" si="46"/>
        <v>미점검</v>
      </c>
      <c r="U110" s="7" t="str">
        <f t="shared" si="47"/>
        <v>미점검</v>
      </c>
    </row>
    <row r="111" spans="1:21" s="1" customFormat="1" ht="16.149999999999999" customHeight="1" thickBot="1" x14ac:dyDescent="0.35">
      <c r="A111" s="16">
        <v>108</v>
      </c>
      <c r="B111" s="343"/>
      <c r="C111" s="211" t="s">
        <v>182</v>
      </c>
      <c r="D111" s="82"/>
      <c r="E111" s="83">
        <v>1</v>
      </c>
      <c r="F111" s="84"/>
      <c r="G111" s="85"/>
      <c r="H111" s="83"/>
      <c r="I111" s="84"/>
      <c r="J111" s="273"/>
      <c r="K111" s="87"/>
      <c r="L111" s="88"/>
      <c r="M111" s="89"/>
      <c r="N111" s="90"/>
      <c r="O111" s="88"/>
      <c r="P111" s="88"/>
      <c r="Q111" s="89"/>
      <c r="R111" s="1" t="str">
        <f t="shared" si="44"/>
        <v>ok</v>
      </c>
      <c r="S111" s="7" t="str">
        <f t="shared" si="45"/>
        <v>ok</v>
      </c>
      <c r="T111" s="1" t="str">
        <f t="shared" si="46"/>
        <v>미점검</v>
      </c>
      <c r="U111" s="7" t="str">
        <f t="shared" si="47"/>
        <v>미점검</v>
      </c>
    </row>
    <row r="112" spans="1:21" s="1" customFormat="1" ht="16.149999999999999" customHeight="1" thickBot="1" x14ac:dyDescent="0.35">
      <c r="A112" s="16">
        <v>109</v>
      </c>
      <c r="B112" s="343"/>
      <c r="C112" s="211" t="s">
        <v>187</v>
      </c>
      <c r="D112" s="82">
        <v>1</v>
      </c>
      <c r="E112" s="83"/>
      <c r="F112" s="84"/>
      <c r="G112" s="85"/>
      <c r="H112" s="83"/>
      <c r="I112" s="84"/>
      <c r="J112" s="273"/>
      <c r="K112" s="87"/>
      <c r="L112" s="88"/>
      <c r="M112" s="89"/>
      <c r="N112" s="90"/>
      <c r="O112" s="88"/>
      <c r="P112" s="88"/>
      <c r="Q112" s="89"/>
      <c r="R112" s="1" t="str">
        <f t="shared" si="44"/>
        <v>ok</v>
      </c>
      <c r="S112" s="7" t="str">
        <f t="shared" si="45"/>
        <v>ok</v>
      </c>
      <c r="T112" s="1" t="str">
        <f t="shared" si="46"/>
        <v>미점검</v>
      </c>
      <c r="U112" s="7" t="str">
        <f t="shared" si="47"/>
        <v>미점검</v>
      </c>
    </row>
    <row r="113" spans="1:21" s="1" customFormat="1" ht="16.149999999999999" customHeight="1" thickBot="1" x14ac:dyDescent="0.35">
      <c r="A113" s="16">
        <v>110</v>
      </c>
      <c r="B113" s="343"/>
      <c r="C113" s="205" t="s">
        <v>189</v>
      </c>
      <c r="D113" s="82">
        <v>1</v>
      </c>
      <c r="E113" s="83"/>
      <c r="F113" s="84"/>
      <c r="G113" s="85"/>
      <c r="H113" s="83"/>
      <c r="I113" s="84"/>
      <c r="J113" s="273"/>
      <c r="K113" s="87"/>
      <c r="L113" s="88"/>
      <c r="M113" s="89"/>
      <c r="N113" s="90"/>
      <c r="O113" s="88"/>
      <c r="P113" s="88"/>
      <c r="Q113" s="89"/>
      <c r="R113" s="1" t="str">
        <f t="shared" si="44"/>
        <v>ok</v>
      </c>
      <c r="S113" s="7" t="str">
        <f t="shared" si="45"/>
        <v>ok</v>
      </c>
      <c r="T113" s="1" t="str">
        <f t="shared" si="46"/>
        <v>미점검</v>
      </c>
      <c r="U113" s="7" t="str">
        <f t="shared" si="47"/>
        <v>미점검</v>
      </c>
    </row>
    <row r="114" spans="1:21" s="1" customFormat="1" ht="16.149999999999999" customHeight="1" thickBot="1" x14ac:dyDescent="0.35">
      <c r="A114" s="16">
        <v>111</v>
      </c>
      <c r="B114" s="344"/>
      <c r="C114" s="216" t="s">
        <v>191</v>
      </c>
      <c r="D114" s="91"/>
      <c r="E114" s="92">
        <v>1</v>
      </c>
      <c r="F114" s="93"/>
      <c r="G114" s="94"/>
      <c r="H114" s="92"/>
      <c r="I114" s="93"/>
      <c r="J114" s="95"/>
      <c r="K114" s="96"/>
      <c r="L114" s="97"/>
      <c r="M114" s="98"/>
      <c r="N114" s="99"/>
      <c r="O114" s="97"/>
      <c r="P114" s="97"/>
      <c r="Q114" s="98"/>
      <c r="R114" s="1" t="str">
        <f t="shared" si="44"/>
        <v>ok</v>
      </c>
      <c r="S114" s="7" t="str">
        <f t="shared" si="45"/>
        <v>ok</v>
      </c>
      <c r="T114" s="1" t="str">
        <f t="shared" si="46"/>
        <v>미점검</v>
      </c>
      <c r="U114" s="7" t="str">
        <f t="shared" si="47"/>
        <v>미점검</v>
      </c>
    </row>
    <row r="115" spans="1:21" s="1" customFormat="1" ht="16.149999999999999" customHeight="1" thickBot="1" x14ac:dyDescent="0.35">
      <c r="A115" s="16">
        <v>112</v>
      </c>
      <c r="B115" s="348" t="s">
        <v>141</v>
      </c>
      <c r="C115" s="207" t="s">
        <v>115</v>
      </c>
      <c r="D115" s="50">
        <v>1</v>
      </c>
      <c r="E115" s="51"/>
      <c r="F115" s="52"/>
      <c r="G115" s="53"/>
      <c r="H115" s="51"/>
      <c r="I115" s="52"/>
      <c r="J115" s="54" t="s">
        <v>115</v>
      </c>
      <c r="K115" s="55">
        <v>1</v>
      </c>
      <c r="L115" s="56"/>
      <c r="M115" s="57"/>
      <c r="N115" s="58"/>
      <c r="O115" s="56"/>
      <c r="P115" s="56"/>
      <c r="Q115" s="57"/>
      <c r="R115" s="1" t="str">
        <f t="shared" si="44"/>
        <v>ok</v>
      </c>
      <c r="S115" s="7" t="str">
        <f t="shared" si="45"/>
        <v>ok</v>
      </c>
      <c r="T115" s="1" t="str">
        <f t="shared" si="46"/>
        <v>ok</v>
      </c>
      <c r="U115" s="7" t="str">
        <f t="shared" si="47"/>
        <v>ok</v>
      </c>
    </row>
    <row r="116" spans="1:21" s="1" customFormat="1" ht="16.149999999999999" customHeight="1" thickBot="1" x14ac:dyDescent="0.35">
      <c r="A116" s="16">
        <v>113</v>
      </c>
      <c r="B116" s="349"/>
      <c r="C116" s="208" t="s">
        <v>116</v>
      </c>
      <c r="D116" s="59">
        <v>1</v>
      </c>
      <c r="E116" s="60"/>
      <c r="F116" s="61"/>
      <c r="G116" s="62"/>
      <c r="H116" s="60"/>
      <c r="I116" s="61"/>
      <c r="J116" s="63" t="s">
        <v>116</v>
      </c>
      <c r="K116" s="64">
        <v>1</v>
      </c>
      <c r="L116" s="65"/>
      <c r="M116" s="66"/>
      <c r="N116" s="67"/>
      <c r="O116" s="65"/>
      <c r="P116" s="65"/>
      <c r="Q116" s="66"/>
      <c r="R116" s="1" t="str">
        <f t="shared" si="44"/>
        <v>ok</v>
      </c>
      <c r="S116" s="7" t="str">
        <f t="shared" si="45"/>
        <v>ok</v>
      </c>
      <c r="T116" s="1" t="str">
        <f t="shared" si="46"/>
        <v>ok</v>
      </c>
      <c r="U116" s="7" t="str">
        <f t="shared" si="47"/>
        <v>ok</v>
      </c>
    </row>
    <row r="117" spans="1:21" s="1" customFormat="1" ht="16.149999999999999" customHeight="1" thickBot="1" x14ac:dyDescent="0.35">
      <c r="A117" s="16">
        <v>114</v>
      </c>
      <c r="B117" s="349"/>
      <c r="C117" s="208" t="s">
        <v>179</v>
      </c>
      <c r="D117" s="59">
        <v>1</v>
      </c>
      <c r="E117" s="60"/>
      <c r="F117" s="61"/>
      <c r="G117" s="62"/>
      <c r="H117" s="60"/>
      <c r="I117" s="61"/>
      <c r="J117" s="63"/>
      <c r="K117" s="64"/>
      <c r="L117" s="65"/>
      <c r="M117" s="66"/>
      <c r="N117" s="67"/>
      <c r="O117" s="65"/>
      <c r="P117" s="65"/>
      <c r="Q117" s="66"/>
      <c r="R117" s="1" t="str">
        <f t="shared" si="44"/>
        <v>ok</v>
      </c>
      <c r="S117" s="7" t="str">
        <f t="shared" si="45"/>
        <v>ok</v>
      </c>
      <c r="T117" s="1" t="str">
        <f t="shared" si="46"/>
        <v>미점검</v>
      </c>
      <c r="U117" s="7" t="str">
        <f t="shared" si="47"/>
        <v>미점검</v>
      </c>
    </row>
    <row r="118" spans="1:21" s="1" customFormat="1" ht="16.149999999999999" customHeight="1" thickBot="1" x14ac:dyDescent="0.35">
      <c r="A118" s="16">
        <v>115</v>
      </c>
      <c r="B118" s="349"/>
      <c r="C118" s="208" t="s">
        <v>181</v>
      </c>
      <c r="D118" s="59">
        <v>1</v>
      </c>
      <c r="E118" s="60"/>
      <c r="F118" s="61"/>
      <c r="G118" s="62"/>
      <c r="H118" s="60"/>
      <c r="I118" s="61"/>
      <c r="J118" s="63"/>
      <c r="K118" s="64"/>
      <c r="L118" s="65"/>
      <c r="M118" s="66"/>
      <c r="N118" s="67"/>
      <c r="O118" s="65"/>
      <c r="P118" s="65"/>
      <c r="Q118" s="66"/>
      <c r="R118" s="1" t="str">
        <f t="shared" si="44"/>
        <v>ok</v>
      </c>
      <c r="S118" s="7" t="str">
        <f t="shared" si="45"/>
        <v>ok</v>
      </c>
      <c r="T118" s="1" t="str">
        <f t="shared" si="46"/>
        <v>미점검</v>
      </c>
      <c r="U118" s="7" t="str">
        <f t="shared" si="47"/>
        <v>미점검</v>
      </c>
    </row>
    <row r="119" spans="1:21" s="1" customFormat="1" ht="16.149999999999999" customHeight="1" thickBot="1" x14ac:dyDescent="0.35">
      <c r="A119" s="16">
        <v>116</v>
      </c>
      <c r="B119" s="349"/>
      <c r="C119" s="208" t="s">
        <v>187</v>
      </c>
      <c r="D119" s="59">
        <v>1</v>
      </c>
      <c r="E119" s="60"/>
      <c r="F119" s="61"/>
      <c r="G119" s="62"/>
      <c r="H119" s="60"/>
      <c r="I119" s="61"/>
      <c r="J119" s="63"/>
      <c r="K119" s="64"/>
      <c r="L119" s="65"/>
      <c r="M119" s="66"/>
      <c r="N119" s="67"/>
      <c r="O119" s="65"/>
      <c r="P119" s="65"/>
      <c r="Q119" s="66"/>
      <c r="R119" s="1" t="str">
        <f t="shared" si="44"/>
        <v>ok</v>
      </c>
      <c r="S119" s="7" t="str">
        <f t="shared" si="45"/>
        <v>ok</v>
      </c>
      <c r="T119" s="1" t="str">
        <f t="shared" si="46"/>
        <v>미점검</v>
      </c>
      <c r="U119" s="7" t="str">
        <f t="shared" si="47"/>
        <v>미점검</v>
      </c>
    </row>
    <row r="120" spans="1:21" s="1" customFormat="1" ht="16.149999999999999" customHeight="1" thickBot="1" x14ac:dyDescent="0.35">
      <c r="A120" s="16">
        <v>117</v>
      </c>
      <c r="B120" s="349"/>
      <c r="C120" s="209" t="s">
        <v>189</v>
      </c>
      <c r="D120" s="59">
        <v>1</v>
      </c>
      <c r="E120" s="60"/>
      <c r="F120" s="61"/>
      <c r="G120" s="62"/>
      <c r="H120" s="60"/>
      <c r="I120" s="61"/>
      <c r="J120" s="63"/>
      <c r="K120" s="64"/>
      <c r="L120" s="65"/>
      <c r="M120" s="66"/>
      <c r="N120" s="67"/>
      <c r="O120" s="65"/>
      <c r="P120" s="65"/>
      <c r="Q120" s="66"/>
      <c r="R120" s="1" t="str">
        <f t="shared" si="44"/>
        <v>ok</v>
      </c>
      <c r="S120" s="7" t="str">
        <f t="shared" si="45"/>
        <v>ok</v>
      </c>
      <c r="T120" s="1" t="str">
        <f t="shared" si="46"/>
        <v>미점검</v>
      </c>
      <c r="U120" s="7" t="str">
        <f t="shared" si="47"/>
        <v>미점검</v>
      </c>
    </row>
    <row r="121" spans="1:21" s="1" customFormat="1" ht="16.149999999999999" customHeight="1" thickBot="1" x14ac:dyDescent="0.35">
      <c r="A121" s="16">
        <v>118</v>
      </c>
      <c r="B121" s="350"/>
      <c r="C121" s="210" t="s">
        <v>191</v>
      </c>
      <c r="D121" s="68">
        <v>1</v>
      </c>
      <c r="E121" s="69"/>
      <c r="F121" s="70"/>
      <c r="G121" s="71"/>
      <c r="H121" s="69"/>
      <c r="I121" s="70"/>
      <c r="J121" s="72"/>
      <c r="K121" s="262"/>
      <c r="L121" s="263"/>
      <c r="M121" s="264"/>
      <c r="N121" s="265"/>
      <c r="O121" s="263"/>
      <c r="P121" s="263"/>
      <c r="Q121" s="264"/>
      <c r="R121" s="1" t="str">
        <f t="shared" si="44"/>
        <v>ok</v>
      </c>
      <c r="S121" s="7" t="str">
        <f t="shared" si="45"/>
        <v>ok</v>
      </c>
      <c r="T121" s="1" t="str">
        <f t="shared" si="46"/>
        <v>미점검</v>
      </c>
      <c r="U121" s="7" t="str">
        <f t="shared" si="47"/>
        <v>미점검</v>
      </c>
    </row>
    <row r="122" spans="1:21" s="1" customFormat="1" ht="16.149999999999999" customHeight="1" thickBot="1" x14ac:dyDescent="0.35">
      <c r="A122" s="16">
        <v>119</v>
      </c>
      <c r="B122" s="342" t="s">
        <v>142</v>
      </c>
      <c r="C122" s="204" t="s">
        <v>115</v>
      </c>
      <c r="D122" s="77">
        <v>1</v>
      </c>
      <c r="E122" s="78"/>
      <c r="F122" s="79"/>
      <c r="G122" s="80"/>
      <c r="H122" s="78"/>
      <c r="I122" s="79"/>
      <c r="J122" s="271" t="s">
        <v>115</v>
      </c>
      <c r="K122" s="28">
        <v>1</v>
      </c>
      <c r="L122" s="29"/>
      <c r="M122" s="30"/>
      <c r="N122" s="31"/>
      <c r="O122" s="29"/>
      <c r="P122" s="29"/>
      <c r="Q122" s="30"/>
      <c r="R122" s="1" t="str">
        <f t="shared" si="44"/>
        <v>ok</v>
      </c>
      <c r="S122" s="7" t="str">
        <f t="shared" si="45"/>
        <v>ok</v>
      </c>
      <c r="T122" s="1" t="str">
        <f t="shared" si="46"/>
        <v>ok</v>
      </c>
      <c r="U122" s="7" t="str">
        <f t="shared" si="47"/>
        <v>ok</v>
      </c>
    </row>
    <row r="123" spans="1:21" s="1" customFormat="1" ht="16.149999999999999" customHeight="1" thickBot="1" x14ac:dyDescent="0.35">
      <c r="A123" s="16">
        <v>120</v>
      </c>
      <c r="B123" s="343"/>
      <c r="C123" s="211" t="s">
        <v>116</v>
      </c>
      <c r="D123" s="82">
        <v>1</v>
      </c>
      <c r="E123" s="83"/>
      <c r="F123" s="84"/>
      <c r="G123" s="85"/>
      <c r="H123" s="83"/>
      <c r="I123" s="84"/>
      <c r="J123" s="273" t="s">
        <v>116</v>
      </c>
      <c r="K123" s="87">
        <v>1</v>
      </c>
      <c r="L123" s="88"/>
      <c r="M123" s="89"/>
      <c r="N123" s="90"/>
      <c r="O123" s="88"/>
      <c r="P123" s="88"/>
      <c r="Q123" s="89"/>
      <c r="R123" s="1" t="str">
        <f t="shared" si="44"/>
        <v>ok</v>
      </c>
      <c r="S123" s="7" t="str">
        <f t="shared" si="45"/>
        <v>ok</v>
      </c>
      <c r="T123" s="1" t="str">
        <f t="shared" si="46"/>
        <v>ok</v>
      </c>
      <c r="U123" s="7" t="str">
        <f t="shared" si="47"/>
        <v>ok</v>
      </c>
    </row>
    <row r="124" spans="1:21" s="1" customFormat="1" ht="16.149999999999999" customHeight="1" thickBot="1" x14ac:dyDescent="0.35">
      <c r="A124" s="16">
        <v>121</v>
      </c>
      <c r="B124" s="343"/>
      <c r="C124" s="211" t="s">
        <v>180</v>
      </c>
      <c r="D124" s="82">
        <v>1</v>
      </c>
      <c r="E124" s="83"/>
      <c r="F124" s="84"/>
      <c r="G124" s="85"/>
      <c r="H124" s="83"/>
      <c r="I124" s="84"/>
      <c r="J124" s="273"/>
      <c r="K124" s="87"/>
      <c r="L124" s="88"/>
      <c r="M124" s="89"/>
      <c r="N124" s="90"/>
      <c r="O124" s="88"/>
      <c r="P124" s="88"/>
      <c r="Q124" s="89"/>
      <c r="R124" s="1" t="str">
        <f t="shared" si="44"/>
        <v>ok</v>
      </c>
      <c r="S124" s="7" t="str">
        <f t="shared" si="45"/>
        <v>ok</v>
      </c>
      <c r="T124" s="1" t="str">
        <f t="shared" si="46"/>
        <v>미점검</v>
      </c>
      <c r="U124" s="7" t="str">
        <f t="shared" si="47"/>
        <v>미점검</v>
      </c>
    </row>
    <row r="125" spans="1:21" s="1" customFormat="1" ht="16.149999999999999" customHeight="1" thickBot="1" x14ac:dyDescent="0.35">
      <c r="A125" s="16">
        <v>122</v>
      </c>
      <c r="B125" s="343"/>
      <c r="C125" s="211" t="s">
        <v>182</v>
      </c>
      <c r="D125" s="82">
        <v>1</v>
      </c>
      <c r="E125" s="83"/>
      <c r="F125" s="84"/>
      <c r="G125" s="85"/>
      <c r="H125" s="83"/>
      <c r="I125" s="84"/>
      <c r="J125" s="273"/>
      <c r="K125" s="87"/>
      <c r="L125" s="88"/>
      <c r="M125" s="89"/>
      <c r="N125" s="90"/>
      <c r="O125" s="88"/>
      <c r="P125" s="88"/>
      <c r="Q125" s="89"/>
      <c r="R125" s="1" t="str">
        <f t="shared" si="44"/>
        <v>ok</v>
      </c>
      <c r="S125" s="7" t="str">
        <f t="shared" si="45"/>
        <v>ok</v>
      </c>
      <c r="T125" s="1" t="str">
        <f t="shared" si="46"/>
        <v>미점검</v>
      </c>
      <c r="U125" s="7" t="str">
        <f t="shared" si="47"/>
        <v>미점검</v>
      </c>
    </row>
    <row r="126" spans="1:21" s="1" customFormat="1" ht="16.149999999999999" customHeight="1" thickBot="1" x14ac:dyDescent="0.35">
      <c r="A126" s="16">
        <v>123</v>
      </c>
      <c r="B126" s="343"/>
      <c r="C126" s="211" t="s">
        <v>187</v>
      </c>
      <c r="D126" s="82">
        <v>1</v>
      </c>
      <c r="E126" s="83"/>
      <c r="F126" s="84"/>
      <c r="G126" s="85"/>
      <c r="H126" s="83"/>
      <c r="I126" s="84"/>
      <c r="J126" s="273"/>
      <c r="K126" s="87"/>
      <c r="L126" s="88"/>
      <c r="M126" s="89"/>
      <c r="N126" s="90"/>
      <c r="O126" s="88"/>
      <c r="P126" s="88"/>
      <c r="Q126" s="89"/>
      <c r="R126" s="1" t="str">
        <f t="shared" si="44"/>
        <v>ok</v>
      </c>
      <c r="S126" s="7" t="str">
        <f t="shared" si="45"/>
        <v>ok</v>
      </c>
      <c r="T126" s="1" t="str">
        <f t="shared" si="46"/>
        <v>미점검</v>
      </c>
      <c r="U126" s="7" t="str">
        <f t="shared" si="47"/>
        <v>미점검</v>
      </c>
    </row>
    <row r="127" spans="1:21" s="1" customFormat="1" ht="16.149999999999999" customHeight="1" thickBot="1" x14ac:dyDescent="0.35">
      <c r="A127" s="16">
        <v>124</v>
      </c>
      <c r="B127" s="343"/>
      <c r="C127" s="205" t="s">
        <v>189</v>
      </c>
      <c r="D127" s="82"/>
      <c r="E127" s="83">
        <v>1</v>
      </c>
      <c r="F127" s="84"/>
      <c r="G127" s="85"/>
      <c r="H127" s="83"/>
      <c r="I127" s="84"/>
      <c r="J127" s="273"/>
      <c r="K127" s="87"/>
      <c r="L127" s="88"/>
      <c r="M127" s="89"/>
      <c r="N127" s="90"/>
      <c r="O127" s="88"/>
      <c r="P127" s="88"/>
      <c r="Q127" s="89"/>
      <c r="R127" s="1" t="str">
        <f t="shared" si="44"/>
        <v>ok</v>
      </c>
      <c r="S127" s="7" t="str">
        <f t="shared" si="45"/>
        <v>ok</v>
      </c>
      <c r="T127" s="1" t="str">
        <f t="shared" si="46"/>
        <v>미점검</v>
      </c>
      <c r="U127" s="7" t="str">
        <f t="shared" si="47"/>
        <v>미점검</v>
      </c>
    </row>
    <row r="128" spans="1:21" s="1" customFormat="1" ht="16.149999999999999" customHeight="1" thickBot="1" x14ac:dyDescent="0.35">
      <c r="A128" s="16">
        <v>125</v>
      </c>
      <c r="B128" s="344"/>
      <c r="C128" s="216" t="s">
        <v>191</v>
      </c>
      <c r="D128" s="91"/>
      <c r="E128" s="92">
        <v>1</v>
      </c>
      <c r="F128" s="93"/>
      <c r="G128" s="94"/>
      <c r="H128" s="92"/>
      <c r="I128" s="93"/>
      <c r="J128" s="95"/>
      <c r="K128" s="96"/>
      <c r="L128" s="97"/>
      <c r="M128" s="98"/>
      <c r="N128" s="99"/>
      <c r="O128" s="97"/>
      <c r="P128" s="97"/>
      <c r="Q128" s="98"/>
      <c r="R128" s="1" t="str">
        <f t="shared" si="44"/>
        <v>ok</v>
      </c>
      <c r="S128" s="7" t="str">
        <f t="shared" si="45"/>
        <v>ok</v>
      </c>
      <c r="T128" s="1" t="str">
        <f t="shared" si="46"/>
        <v>미점검</v>
      </c>
      <c r="U128" s="7" t="str">
        <f t="shared" si="47"/>
        <v>미점검</v>
      </c>
    </row>
    <row r="129" spans="1:21" s="1" customFormat="1" ht="16.149999999999999" customHeight="1" thickBot="1" x14ac:dyDescent="0.35">
      <c r="A129" s="16">
        <v>126</v>
      </c>
      <c r="B129" s="348" t="s">
        <v>143</v>
      </c>
      <c r="C129" s="207" t="s">
        <v>115</v>
      </c>
      <c r="D129" s="50">
        <v>1</v>
      </c>
      <c r="E129" s="51"/>
      <c r="F129" s="52"/>
      <c r="G129" s="53"/>
      <c r="H129" s="51"/>
      <c r="I129" s="52"/>
      <c r="J129" s="54" t="s">
        <v>115</v>
      </c>
      <c r="K129" s="55">
        <v>1</v>
      </c>
      <c r="L129" s="56"/>
      <c r="M129" s="57"/>
      <c r="N129" s="58"/>
      <c r="O129" s="56"/>
      <c r="P129" s="56"/>
      <c r="Q129" s="57"/>
      <c r="R129" s="1" t="str">
        <f t="shared" ref="R129:R134" si="48">IF(SUM(D129:F129)=0,"미점검",IF(SUM(D129:F129)=1,"ok",IF(SUM(D129:F129)&gt;1,"오류")))</f>
        <v>ok</v>
      </c>
      <c r="S129" s="7" t="str">
        <f t="shared" ref="S129:S134" si="49">IF(SUM(D129:I129)=0,"미점검",IF(AND(SUM(F129:I129)=0,SUM(D129:E129)=1),"ok",IF(AND(F129=0,SUM(G129:I129)&gt;0),"오류",IF(AND(F129=1,SUM(F129:I129)=1),"오류",IF(SUM(F129:I129)&gt;1,"ok")))))</f>
        <v>ok</v>
      </c>
      <c r="T129" s="1" t="str">
        <f t="shared" ref="T129:T134" si="50">IF(SUM(K129:M129)=0,"미점검",IF(SUM(K129:M129)=1,"ok",IF(SUM(K129:M129)&gt;1,"오류")))</f>
        <v>ok</v>
      </c>
      <c r="U129" s="7" t="str">
        <f t="shared" ref="U129:U134" si="51">IF(SUM(K129:Q129)=0,"미점검",IF(AND(SUM(M129:Q129)=0,SUM(K129:L129)=1),"ok",IF(AND(M129=0,SUM(N129:Q129)&gt;0),"오류",IF(AND(M129=1,SUM(M129:Q129)=1),"오류",IF(SUM(M129:Q129)&gt;1,"ok")))))</f>
        <v>ok</v>
      </c>
    </row>
    <row r="130" spans="1:21" s="1" customFormat="1" ht="16.149999999999999" customHeight="1" thickBot="1" x14ac:dyDescent="0.35">
      <c r="A130" s="16">
        <v>127</v>
      </c>
      <c r="B130" s="349"/>
      <c r="C130" s="208" t="s">
        <v>116</v>
      </c>
      <c r="D130" s="59">
        <v>1</v>
      </c>
      <c r="E130" s="60"/>
      <c r="F130" s="61"/>
      <c r="G130" s="62"/>
      <c r="H130" s="60"/>
      <c r="I130" s="61"/>
      <c r="J130" s="63" t="s">
        <v>116</v>
      </c>
      <c r="K130" s="64">
        <v>1</v>
      </c>
      <c r="L130" s="65"/>
      <c r="M130" s="66"/>
      <c r="N130" s="67"/>
      <c r="O130" s="65"/>
      <c r="P130" s="65"/>
      <c r="Q130" s="66"/>
      <c r="R130" s="1" t="str">
        <f t="shared" si="48"/>
        <v>ok</v>
      </c>
      <c r="S130" s="7" t="str">
        <f t="shared" si="49"/>
        <v>ok</v>
      </c>
      <c r="T130" s="1" t="str">
        <f t="shared" si="50"/>
        <v>ok</v>
      </c>
      <c r="U130" s="7" t="str">
        <f t="shared" si="51"/>
        <v>ok</v>
      </c>
    </row>
    <row r="131" spans="1:21" s="1" customFormat="1" ht="16.149999999999999" customHeight="1" thickBot="1" x14ac:dyDescent="0.35">
      <c r="A131" s="16">
        <v>128</v>
      </c>
      <c r="B131" s="349"/>
      <c r="C131" s="209" t="s">
        <v>180</v>
      </c>
      <c r="D131" s="59">
        <v>1</v>
      </c>
      <c r="E131" s="60"/>
      <c r="F131" s="61"/>
      <c r="G131" s="62"/>
      <c r="H131" s="60"/>
      <c r="I131" s="61"/>
      <c r="J131" s="63"/>
      <c r="K131" s="64"/>
      <c r="L131" s="65"/>
      <c r="M131" s="66"/>
      <c r="N131" s="67"/>
      <c r="O131" s="65"/>
      <c r="P131" s="65"/>
      <c r="Q131" s="66"/>
      <c r="R131" s="1" t="str">
        <f t="shared" si="48"/>
        <v>ok</v>
      </c>
      <c r="S131" s="7" t="str">
        <f t="shared" si="49"/>
        <v>ok</v>
      </c>
      <c r="T131" s="1" t="str">
        <f t="shared" si="50"/>
        <v>미점검</v>
      </c>
      <c r="U131" s="7" t="str">
        <f t="shared" si="51"/>
        <v>미점검</v>
      </c>
    </row>
    <row r="132" spans="1:21" s="1" customFormat="1" ht="16.149999999999999" customHeight="1" thickBot="1" x14ac:dyDescent="0.35">
      <c r="A132" s="16">
        <v>129</v>
      </c>
      <c r="B132" s="350"/>
      <c r="C132" s="210" t="s">
        <v>188</v>
      </c>
      <c r="D132" s="68">
        <v>1</v>
      </c>
      <c r="E132" s="69"/>
      <c r="F132" s="70"/>
      <c r="G132" s="71"/>
      <c r="H132" s="69"/>
      <c r="I132" s="70"/>
      <c r="J132" s="72"/>
      <c r="K132" s="262"/>
      <c r="L132" s="263"/>
      <c r="M132" s="264"/>
      <c r="N132" s="265"/>
      <c r="O132" s="263"/>
      <c r="P132" s="263"/>
      <c r="Q132" s="264"/>
      <c r="R132" s="1" t="str">
        <f t="shared" si="48"/>
        <v>ok</v>
      </c>
      <c r="S132" s="7" t="str">
        <f t="shared" si="49"/>
        <v>ok</v>
      </c>
      <c r="T132" s="1" t="str">
        <f t="shared" si="50"/>
        <v>미점검</v>
      </c>
      <c r="U132" s="7" t="str">
        <f t="shared" si="51"/>
        <v>미점검</v>
      </c>
    </row>
    <row r="133" spans="1:21" s="1" customFormat="1" ht="16.149999999999999" customHeight="1" thickBot="1" x14ac:dyDescent="0.35">
      <c r="A133" s="16">
        <v>130</v>
      </c>
      <c r="B133" s="342" t="s">
        <v>144</v>
      </c>
      <c r="C133" s="204" t="s">
        <v>196</v>
      </c>
      <c r="D133" s="77">
        <v>1</v>
      </c>
      <c r="E133" s="78"/>
      <c r="F133" s="79"/>
      <c r="G133" s="80"/>
      <c r="H133" s="78"/>
      <c r="I133" s="79"/>
      <c r="J133" s="271" t="s">
        <v>197</v>
      </c>
      <c r="K133" s="28">
        <v>1</v>
      </c>
      <c r="L133" s="29"/>
      <c r="M133" s="30"/>
      <c r="N133" s="31"/>
      <c r="O133" s="29"/>
      <c r="P133" s="29"/>
      <c r="Q133" s="30"/>
      <c r="R133" s="1" t="str">
        <f t="shared" si="48"/>
        <v>ok</v>
      </c>
      <c r="S133" s="7" t="str">
        <f t="shared" si="49"/>
        <v>ok</v>
      </c>
      <c r="T133" s="1" t="str">
        <f t="shared" si="50"/>
        <v>ok</v>
      </c>
      <c r="U133" s="7" t="str">
        <f t="shared" si="51"/>
        <v>ok</v>
      </c>
    </row>
    <row r="134" spans="1:21" s="1" customFormat="1" ht="16.149999999999999" customHeight="1" thickBot="1" x14ac:dyDescent="0.35">
      <c r="A134" s="16">
        <v>131</v>
      </c>
      <c r="B134" s="343"/>
      <c r="C134" s="205" t="s">
        <v>180</v>
      </c>
      <c r="D134" s="82">
        <v>1</v>
      </c>
      <c r="E134" s="83"/>
      <c r="F134" s="84"/>
      <c r="G134" s="85"/>
      <c r="H134" s="83"/>
      <c r="I134" s="84"/>
      <c r="J134" s="273"/>
      <c r="K134" s="87"/>
      <c r="L134" s="88"/>
      <c r="M134" s="89"/>
      <c r="N134" s="90"/>
      <c r="O134" s="88"/>
      <c r="P134" s="88"/>
      <c r="Q134" s="89"/>
      <c r="R134" s="1" t="str">
        <f t="shared" si="48"/>
        <v>ok</v>
      </c>
      <c r="S134" s="7" t="str">
        <f t="shared" si="49"/>
        <v>ok</v>
      </c>
      <c r="T134" s="1" t="str">
        <f t="shared" si="50"/>
        <v>미점검</v>
      </c>
      <c r="U134" s="7" t="str">
        <f t="shared" si="51"/>
        <v>미점검</v>
      </c>
    </row>
    <row r="135" spans="1:21" s="1" customFormat="1" ht="16.149999999999999" customHeight="1" thickBot="1" x14ac:dyDescent="0.35">
      <c r="A135" s="16">
        <v>132</v>
      </c>
      <c r="B135" s="344"/>
      <c r="C135" s="216" t="s">
        <v>188</v>
      </c>
      <c r="D135" s="91">
        <v>1</v>
      </c>
      <c r="E135" s="92"/>
      <c r="F135" s="93"/>
      <c r="G135" s="94"/>
      <c r="H135" s="92"/>
      <c r="I135" s="93"/>
      <c r="J135" s="95"/>
      <c r="K135" s="96"/>
      <c r="L135" s="97"/>
      <c r="M135" s="98"/>
      <c r="N135" s="99"/>
      <c r="O135" s="97"/>
      <c r="P135" s="97"/>
      <c r="Q135" s="98"/>
      <c r="R135" s="1" t="str">
        <f t="shared" ref="R135:R137" si="52">IF(SUM(D135:F135)=0,"미점검",IF(SUM(D135:F135)=1,"ok",IF(SUM(D135:F135)&gt;1,"오류")))</f>
        <v>ok</v>
      </c>
      <c r="S135" s="7" t="str">
        <f t="shared" ref="S135:S137" si="53">IF(SUM(D135:I135)=0,"미점검",IF(AND(SUM(F135:I135)=0,SUM(D135:E135)=1),"ok",IF(AND(F135=0,SUM(G135:I135)&gt;0),"오류",IF(AND(F135=1,SUM(F135:I135)=1),"오류",IF(SUM(F135:I135)&gt;1,"ok")))))</f>
        <v>ok</v>
      </c>
      <c r="T135" s="1" t="str">
        <f t="shared" ref="T135:T137" si="54">IF(SUM(K135:M135)=0,"미점검",IF(SUM(K135:M135)=1,"ok",IF(SUM(K135:M135)&gt;1,"오류")))</f>
        <v>미점검</v>
      </c>
      <c r="U135" s="7" t="str">
        <f t="shared" ref="U135:U137" si="55">IF(SUM(K135:Q135)=0,"미점검",IF(AND(SUM(M135:Q135)=0,SUM(K135:L135)=1),"ok",IF(AND(M135=0,SUM(N135:Q135)&gt;0),"오류",IF(AND(M135=1,SUM(M135:Q135)=1),"오류",IF(SUM(M135:Q135)&gt;1,"ok")))))</f>
        <v>미점검</v>
      </c>
    </row>
    <row r="136" spans="1:21" s="1" customFormat="1" ht="16.149999999999999" customHeight="1" thickBot="1" x14ac:dyDescent="0.35">
      <c r="A136" s="16">
        <v>133</v>
      </c>
      <c r="B136" s="348" t="s">
        <v>145</v>
      </c>
      <c r="C136" s="207" t="s">
        <v>115</v>
      </c>
      <c r="D136" s="50">
        <v>1</v>
      </c>
      <c r="E136" s="51"/>
      <c r="F136" s="52"/>
      <c r="G136" s="53"/>
      <c r="H136" s="51"/>
      <c r="I136" s="52"/>
      <c r="J136" s="54" t="s">
        <v>115</v>
      </c>
      <c r="K136" s="55">
        <v>1</v>
      </c>
      <c r="L136" s="56"/>
      <c r="M136" s="57"/>
      <c r="N136" s="58"/>
      <c r="O136" s="56"/>
      <c r="P136" s="56"/>
      <c r="Q136" s="57"/>
      <c r="R136" s="1" t="str">
        <f t="shared" si="52"/>
        <v>ok</v>
      </c>
      <c r="S136" s="7" t="str">
        <f t="shared" si="53"/>
        <v>ok</v>
      </c>
      <c r="T136" s="1" t="str">
        <f t="shared" si="54"/>
        <v>ok</v>
      </c>
      <c r="U136" s="7" t="str">
        <f t="shared" si="55"/>
        <v>ok</v>
      </c>
    </row>
    <row r="137" spans="1:21" s="1" customFormat="1" ht="16.149999999999999" customHeight="1" thickBot="1" x14ac:dyDescent="0.35">
      <c r="A137" s="16">
        <v>134</v>
      </c>
      <c r="B137" s="349"/>
      <c r="C137" s="208" t="s">
        <v>116</v>
      </c>
      <c r="D137" s="59">
        <v>1</v>
      </c>
      <c r="E137" s="60"/>
      <c r="F137" s="61"/>
      <c r="G137" s="62"/>
      <c r="H137" s="60"/>
      <c r="I137" s="61"/>
      <c r="J137" s="63" t="s">
        <v>116</v>
      </c>
      <c r="K137" s="64">
        <v>1</v>
      </c>
      <c r="L137" s="65"/>
      <c r="M137" s="66"/>
      <c r="N137" s="67"/>
      <c r="O137" s="65"/>
      <c r="P137" s="65"/>
      <c r="Q137" s="66"/>
      <c r="R137" s="1" t="str">
        <f t="shared" si="52"/>
        <v>ok</v>
      </c>
      <c r="S137" s="7" t="str">
        <f t="shared" si="53"/>
        <v>ok</v>
      </c>
      <c r="T137" s="1" t="str">
        <f t="shared" si="54"/>
        <v>ok</v>
      </c>
      <c r="U137" s="7" t="str">
        <f t="shared" si="55"/>
        <v>ok</v>
      </c>
    </row>
    <row r="138" spans="1:21" s="1" customFormat="1" ht="16.149999999999999" customHeight="1" thickBot="1" x14ac:dyDescent="0.35">
      <c r="A138" s="16">
        <v>135</v>
      </c>
      <c r="B138" s="349"/>
      <c r="C138" s="208" t="s">
        <v>179</v>
      </c>
      <c r="D138" s="59">
        <v>1</v>
      </c>
      <c r="E138" s="60"/>
      <c r="F138" s="61"/>
      <c r="G138" s="62"/>
      <c r="H138" s="60"/>
      <c r="I138" s="61"/>
      <c r="J138" s="63"/>
      <c r="K138" s="64"/>
      <c r="L138" s="65"/>
      <c r="M138" s="66"/>
      <c r="N138" s="67"/>
      <c r="O138" s="65"/>
      <c r="P138" s="65"/>
      <c r="Q138" s="66"/>
      <c r="R138" s="1" t="str">
        <f t="shared" ref="R138:R147" si="56">IF(SUM(D138:F138)=0,"미점검",IF(SUM(D138:F138)=1,"ok",IF(SUM(D138:F138)&gt;1,"오류")))</f>
        <v>ok</v>
      </c>
      <c r="S138" s="7" t="str">
        <f t="shared" ref="S138:S147" si="57">IF(SUM(D138:I138)=0,"미점검",IF(AND(SUM(F138:I138)=0,SUM(D138:E138)=1),"ok",IF(AND(F138=0,SUM(G138:I138)&gt;0),"오류",IF(AND(F138=1,SUM(F138:I138)=1),"오류",IF(SUM(F138:I138)&gt;1,"ok")))))</f>
        <v>ok</v>
      </c>
      <c r="T138" s="1" t="str">
        <f t="shared" ref="T138:T147" si="58">IF(SUM(K138:M138)=0,"미점검",IF(SUM(K138:M138)=1,"ok",IF(SUM(K138:M138)&gt;1,"오류")))</f>
        <v>미점검</v>
      </c>
      <c r="U138" s="7" t="str">
        <f t="shared" ref="U138:U147" si="59">IF(SUM(K138:Q138)=0,"미점검",IF(AND(SUM(M138:Q138)=0,SUM(K138:L138)=1),"ok",IF(AND(M138=0,SUM(N138:Q138)&gt;0),"오류",IF(AND(M138=1,SUM(M138:Q138)=1),"오류",IF(SUM(M138:Q138)&gt;1,"ok")))))</f>
        <v>미점검</v>
      </c>
    </row>
    <row r="139" spans="1:21" s="1" customFormat="1" ht="16.149999999999999" customHeight="1" thickBot="1" x14ac:dyDescent="0.35">
      <c r="A139" s="16">
        <v>136</v>
      </c>
      <c r="B139" s="349"/>
      <c r="C139" s="208" t="s">
        <v>181</v>
      </c>
      <c r="D139" s="59">
        <v>1</v>
      </c>
      <c r="E139" s="60"/>
      <c r="F139" s="61"/>
      <c r="G139" s="62"/>
      <c r="H139" s="60"/>
      <c r="I139" s="61"/>
      <c r="J139" s="63"/>
      <c r="K139" s="64"/>
      <c r="L139" s="65"/>
      <c r="M139" s="66"/>
      <c r="N139" s="67"/>
      <c r="O139" s="65"/>
      <c r="P139" s="65"/>
      <c r="Q139" s="66"/>
      <c r="R139" s="1" t="str">
        <f t="shared" si="56"/>
        <v>ok</v>
      </c>
      <c r="S139" s="7" t="str">
        <f t="shared" si="57"/>
        <v>ok</v>
      </c>
      <c r="T139" s="1" t="str">
        <f t="shared" si="58"/>
        <v>미점검</v>
      </c>
      <c r="U139" s="7" t="str">
        <f t="shared" si="59"/>
        <v>미점검</v>
      </c>
    </row>
    <row r="140" spans="1:21" s="1" customFormat="1" ht="16.149999999999999" customHeight="1" thickBot="1" x14ac:dyDescent="0.35">
      <c r="A140" s="16">
        <v>137</v>
      </c>
      <c r="B140" s="349"/>
      <c r="C140" s="208" t="s">
        <v>183</v>
      </c>
      <c r="D140" s="59"/>
      <c r="E140" s="60">
        <v>1</v>
      </c>
      <c r="F140" s="61"/>
      <c r="G140" s="62"/>
      <c r="H140" s="60"/>
      <c r="I140" s="61"/>
      <c r="J140" s="63"/>
      <c r="K140" s="64"/>
      <c r="L140" s="65"/>
      <c r="M140" s="66"/>
      <c r="N140" s="67"/>
      <c r="O140" s="65"/>
      <c r="P140" s="65"/>
      <c r="Q140" s="66"/>
      <c r="R140" s="1" t="str">
        <f t="shared" si="56"/>
        <v>ok</v>
      </c>
      <c r="S140" s="7" t="str">
        <f t="shared" si="57"/>
        <v>ok</v>
      </c>
      <c r="T140" s="1" t="str">
        <f t="shared" si="58"/>
        <v>미점검</v>
      </c>
      <c r="U140" s="7" t="str">
        <f t="shared" si="59"/>
        <v>미점검</v>
      </c>
    </row>
    <row r="141" spans="1:21" s="1" customFormat="1" ht="16.149999999999999" customHeight="1" thickBot="1" x14ac:dyDescent="0.35">
      <c r="A141" s="16">
        <v>138</v>
      </c>
      <c r="B141" s="349"/>
      <c r="C141" s="208" t="s">
        <v>184</v>
      </c>
      <c r="D141" s="59"/>
      <c r="E141" s="60">
        <v>1</v>
      </c>
      <c r="F141" s="61"/>
      <c r="G141" s="62"/>
      <c r="H141" s="60"/>
      <c r="I141" s="61"/>
      <c r="J141" s="63"/>
      <c r="K141" s="64"/>
      <c r="L141" s="65"/>
      <c r="M141" s="66"/>
      <c r="N141" s="67"/>
      <c r="O141" s="65"/>
      <c r="P141" s="65"/>
      <c r="Q141" s="66"/>
      <c r="R141" s="1" t="str">
        <f t="shared" si="56"/>
        <v>ok</v>
      </c>
      <c r="S141" s="7" t="str">
        <f t="shared" si="57"/>
        <v>ok</v>
      </c>
      <c r="T141" s="1" t="str">
        <f t="shared" si="58"/>
        <v>미점검</v>
      </c>
      <c r="U141" s="7" t="str">
        <f t="shared" si="59"/>
        <v>미점검</v>
      </c>
    </row>
    <row r="142" spans="1:21" s="1" customFormat="1" ht="16.149999999999999" customHeight="1" thickBot="1" x14ac:dyDescent="0.35">
      <c r="A142" s="16">
        <v>139</v>
      </c>
      <c r="B142" s="349"/>
      <c r="C142" s="208" t="s">
        <v>187</v>
      </c>
      <c r="D142" s="59">
        <v>1</v>
      </c>
      <c r="E142" s="60"/>
      <c r="F142" s="61"/>
      <c r="G142" s="62"/>
      <c r="H142" s="60"/>
      <c r="I142" s="61"/>
      <c r="J142" s="63"/>
      <c r="K142" s="64"/>
      <c r="L142" s="65"/>
      <c r="M142" s="66"/>
      <c r="N142" s="67"/>
      <c r="O142" s="65"/>
      <c r="P142" s="65"/>
      <c r="Q142" s="66"/>
      <c r="R142" s="1" t="str">
        <f t="shared" si="56"/>
        <v>ok</v>
      </c>
      <c r="S142" s="7" t="str">
        <f t="shared" si="57"/>
        <v>ok</v>
      </c>
      <c r="T142" s="1" t="str">
        <f t="shared" si="58"/>
        <v>미점검</v>
      </c>
      <c r="U142" s="7" t="str">
        <f t="shared" si="59"/>
        <v>미점검</v>
      </c>
    </row>
    <row r="143" spans="1:21" s="1" customFormat="1" ht="16.149999999999999" customHeight="1" thickBot="1" x14ac:dyDescent="0.35">
      <c r="A143" s="16">
        <v>140</v>
      </c>
      <c r="B143" s="349"/>
      <c r="C143" s="208" t="s">
        <v>189</v>
      </c>
      <c r="D143" s="59"/>
      <c r="E143" s="60">
        <v>1</v>
      </c>
      <c r="F143" s="61"/>
      <c r="G143" s="62"/>
      <c r="H143" s="60"/>
      <c r="I143" s="61"/>
      <c r="J143" s="63"/>
      <c r="K143" s="64"/>
      <c r="L143" s="65"/>
      <c r="M143" s="66"/>
      <c r="N143" s="67"/>
      <c r="O143" s="65"/>
      <c r="P143" s="65"/>
      <c r="Q143" s="66"/>
      <c r="R143" s="1" t="str">
        <f t="shared" si="56"/>
        <v>ok</v>
      </c>
      <c r="S143" s="7" t="str">
        <f t="shared" si="57"/>
        <v>ok</v>
      </c>
      <c r="T143" s="1" t="str">
        <f t="shared" si="58"/>
        <v>미점검</v>
      </c>
      <c r="U143" s="7" t="str">
        <f t="shared" si="59"/>
        <v>미점검</v>
      </c>
    </row>
    <row r="144" spans="1:21" s="1" customFormat="1" ht="16.149999999999999" customHeight="1" thickBot="1" x14ac:dyDescent="0.35">
      <c r="A144" s="16">
        <v>141</v>
      </c>
      <c r="B144" s="349"/>
      <c r="C144" s="209" t="s">
        <v>191</v>
      </c>
      <c r="D144" s="59"/>
      <c r="E144" s="60">
        <v>1</v>
      </c>
      <c r="F144" s="61"/>
      <c r="G144" s="62"/>
      <c r="H144" s="60"/>
      <c r="I144" s="61"/>
      <c r="J144" s="63"/>
      <c r="K144" s="64"/>
      <c r="L144" s="65"/>
      <c r="M144" s="66"/>
      <c r="N144" s="67"/>
      <c r="O144" s="65"/>
      <c r="P144" s="65"/>
      <c r="Q144" s="66"/>
      <c r="R144" s="1" t="str">
        <f t="shared" si="56"/>
        <v>ok</v>
      </c>
      <c r="S144" s="7" t="str">
        <f t="shared" si="57"/>
        <v>ok</v>
      </c>
      <c r="T144" s="1" t="str">
        <f t="shared" si="58"/>
        <v>미점검</v>
      </c>
      <c r="U144" s="7" t="str">
        <f t="shared" si="59"/>
        <v>미점검</v>
      </c>
    </row>
    <row r="145" spans="1:21" s="1" customFormat="1" ht="16.149999999999999" customHeight="1" thickBot="1" x14ac:dyDescent="0.35">
      <c r="A145" s="16">
        <v>142</v>
      </c>
      <c r="B145" s="350"/>
      <c r="C145" s="210" t="s">
        <v>198</v>
      </c>
      <c r="D145" s="68"/>
      <c r="E145" s="69">
        <v>1</v>
      </c>
      <c r="F145" s="70"/>
      <c r="G145" s="71"/>
      <c r="H145" s="69"/>
      <c r="I145" s="70"/>
      <c r="J145" s="72"/>
      <c r="K145" s="262"/>
      <c r="L145" s="263"/>
      <c r="M145" s="264"/>
      <c r="N145" s="265"/>
      <c r="O145" s="263"/>
      <c r="P145" s="263"/>
      <c r="Q145" s="264"/>
      <c r="R145" s="1" t="str">
        <f t="shared" si="56"/>
        <v>ok</v>
      </c>
      <c r="S145" s="7" t="str">
        <f t="shared" si="57"/>
        <v>ok</v>
      </c>
      <c r="T145" s="1" t="str">
        <f t="shared" si="58"/>
        <v>미점검</v>
      </c>
      <c r="U145" s="7" t="str">
        <f t="shared" si="59"/>
        <v>미점검</v>
      </c>
    </row>
    <row r="146" spans="1:21" s="1" customFormat="1" ht="16.149999999999999" customHeight="1" thickBot="1" x14ac:dyDescent="0.35">
      <c r="A146" s="16">
        <v>143</v>
      </c>
      <c r="B146" s="342" t="s">
        <v>146</v>
      </c>
      <c r="C146" s="204" t="s">
        <v>115</v>
      </c>
      <c r="D146" s="77">
        <v>1</v>
      </c>
      <c r="E146" s="78"/>
      <c r="F146" s="79"/>
      <c r="G146" s="80"/>
      <c r="H146" s="78"/>
      <c r="I146" s="79"/>
      <c r="J146" s="271" t="s">
        <v>115</v>
      </c>
      <c r="K146" s="28">
        <v>1</v>
      </c>
      <c r="L146" s="29"/>
      <c r="M146" s="30"/>
      <c r="N146" s="31"/>
      <c r="O146" s="29"/>
      <c r="P146" s="29"/>
      <c r="Q146" s="30"/>
      <c r="R146" s="1" t="str">
        <f t="shared" si="56"/>
        <v>ok</v>
      </c>
      <c r="S146" s="7" t="str">
        <f t="shared" si="57"/>
        <v>ok</v>
      </c>
      <c r="T146" s="1" t="str">
        <f t="shared" si="58"/>
        <v>ok</v>
      </c>
      <c r="U146" s="7" t="str">
        <f t="shared" si="59"/>
        <v>ok</v>
      </c>
    </row>
    <row r="147" spans="1:21" s="1" customFormat="1" ht="16.149999999999999" customHeight="1" thickBot="1" x14ac:dyDescent="0.35">
      <c r="A147" s="16">
        <v>144</v>
      </c>
      <c r="B147" s="343"/>
      <c r="C147" s="211" t="s">
        <v>116</v>
      </c>
      <c r="D147" s="82">
        <v>1</v>
      </c>
      <c r="E147" s="83"/>
      <c r="F147" s="84"/>
      <c r="G147" s="85"/>
      <c r="H147" s="83"/>
      <c r="I147" s="84"/>
      <c r="J147" s="273" t="s">
        <v>116</v>
      </c>
      <c r="K147" s="87">
        <v>1</v>
      </c>
      <c r="L147" s="88"/>
      <c r="M147" s="89"/>
      <c r="N147" s="90"/>
      <c r="O147" s="88"/>
      <c r="P147" s="88"/>
      <c r="Q147" s="89"/>
      <c r="R147" s="1" t="str">
        <f t="shared" si="56"/>
        <v>ok</v>
      </c>
      <c r="S147" s="7" t="str">
        <f t="shared" si="57"/>
        <v>ok</v>
      </c>
      <c r="T147" s="1" t="str">
        <f t="shared" si="58"/>
        <v>ok</v>
      </c>
      <c r="U147" s="7" t="str">
        <f t="shared" si="59"/>
        <v>ok</v>
      </c>
    </row>
    <row r="148" spans="1:21" s="1" customFormat="1" ht="16.149999999999999" customHeight="1" thickBot="1" x14ac:dyDescent="0.35">
      <c r="A148" s="16">
        <v>145</v>
      </c>
      <c r="B148" s="343"/>
      <c r="C148" s="211" t="s">
        <v>180</v>
      </c>
      <c r="D148" s="82">
        <v>1</v>
      </c>
      <c r="E148" s="83"/>
      <c r="F148" s="84"/>
      <c r="G148" s="85"/>
      <c r="H148" s="83"/>
      <c r="I148" s="84"/>
      <c r="J148" s="273"/>
      <c r="K148" s="87"/>
      <c r="L148" s="88"/>
      <c r="M148" s="89"/>
      <c r="N148" s="90"/>
      <c r="O148" s="88"/>
      <c r="P148" s="88"/>
      <c r="Q148" s="89"/>
      <c r="R148" s="1" t="str">
        <f t="shared" ref="R148:R172" si="60">IF(SUM(D148:F148)=0,"미점검",IF(SUM(D148:F148)=1,"ok",IF(SUM(D148:F148)&gt;1,"오류")))</f>
        <v>ok</v>
      </c>
      <c r="S148" s="7" t="str">
        <f t="shared" ref="S148:S172" si="61">IF(SUM(D148:I148)=0,"미점검",IF(AND(SUM(F148:I148)=0,SUM(D148:E148)=1),"ok",IF(AND(F148=0,SUM(G148:I148)&gt;0),"오류",IF(AND(F148=1,SUM(F148:I148)=1),"오류",IF(SUM(F148:I148)&gt;1,"ok")))))</f>
        <v>ok</v>
      </c>
      <c r="T148" s="1" t="str">
        <f t="shared" ref="T148:T172" si="62">IF(SUM(K148:M148)=0,"미점검",IF(SUM(K148:M148)=1,"ok",IF(SUM(K148:M148)&gt;1,"오류")))</f>
        <v>미점검</v>
      </c>
      <c r="U148" s="7" t="str">
        <f t="shared" ref="U148:U172" si="63">IF(SUM(K148:Q148)=0,"미점검",IF(AND(SUM(M148:Q148)=0,SUM(K148:L148)=1),"ok",IF(AND(M148=0,SUM(N148:Q148)&gt;0),"오류",IF(AND(M148=1,SUM(M148:Q148)=1),"오류",IF(SUM(M148:Q148)&gt;1,"ok")))))</f>
        <v>미점검</v>
      </c>
    </row>
    <row r="149" spans="1:21" s="1" customFormat="1" ht="16.149999999999999" customHeight="1" thickBot="1" x14ac:dyDescent="0.35">
      <c r="A149" s="16">
        <v>146</v>
      </c>
      <c r="B149" s="343"/>
      <c r="C149" s="211" t="s">
        <v>182</v>
      </c>
      <c r="D149" s="82">
        <v>1</v>
      </c>
      <c r="E149" s="83"/>
      <c r="F149" s="84"/>
      <c r="G149" s="85"/>
      <c r="H149" s="83"/>
      <c r="I149" s="84"/>
      <c r="J149" s="273"/>
      <c r="K149" s="87"/>
      <c r="L149" s="88"/>
      <c r="M149" s="89"/>
      <c r="N149" s="90"/>
      <c r="O149" s="88"/>
      <c r="P149" s="88"/>
      <c r="Q149" s="89"/>
      <c r="R149" s="1" t="str">
        <f t="shared" si="60"/>
        <v>ok</v>
      </c>
      <c r="S149" s="7" t="str">
        <f t="shared" si="61"/>
        <v>ok</v>
      </c>
      <c r="T149" s="1" t="str">
        <f t="shared" si="62"/>
        <v>미점검</v>
      </c>
      <c r="U149" s="7" t="str">
        <f t="shared" si="63"/>
        <v>미점검</v>
      </c>
    </row>
    <row r="150" spans="1:21" s="1" customFormat="1" ht="16.149999999999999" customHeight="1" thickBot="1" x14ac:dyDescent="0.35">
      <c r="A150" s="16">
        <v>147</v>
      </c>
      <c r="B150" s="343"/>
      <c r="C150" s="211" t="s">
        <v>188</v>
      </c>
      <c r="D150" s="82">
        <v>1</v>
      </c>
      <c r="E150" s="83"/>
      <c r="F150" s="84"/>
      <c r="G150" s="85"/>
      <c r="H150" s="83"/>
      <c r="I150" s="84"/>
      <c r="J150" s="273"/>
      <c r="K150" s="87"/>
      <c r="L150" s="88"/>
      <c r="M150" s="89"/>
      <c r="N150" s="90"/>
      <c r="O150" s="88"/>
      <c r="P150" s="88"/>
      <c r="Q150" s="89"/>
      <c r="R150" s="1" t="str">
        <f t="shared" si="60"/>
        <v>ok</v>
      </c>
      <c r="S150" s="7" t="str">
        <f t="shared" si="61"/>
        <v>ok</v>
      </c>
      <c r="T150" s="1" t="str">
        <f t="shared" si="62"/>
        <v>미점검</v>
      </c>
      <c r="U150" s="7" t="str">
        <f t="shared" si="63"/>
        <v>미점검</v>
      </c>
    </row>
    <row r="151" spans="1:21" s="1" customFormat="1" ht="16.149999999999999" customHeight="1" thickBot="1" x14ac:dyDescent="0.35">
      <c r="A151" s="16">
        <v>148</v>
      </c>
      <c r="B151" s="343"/>
      <c r="C151" s="205" t="s">
        <v>190</v>
      </c>
      <c r="D151" s="82">
        <v>1</v>
      </c>
      <c r="E151" s="83"/>
      <c r="F151" s="84"/>
      <c r="G151" s="85"/>
      <c r="H151" s="83"/>
      <c r="I151" s="84"/>
      <c r="J151" s="273"/>
      <c r="K151" s="87"/>
      <c r="L151" s="88"/>
      <c r="M151" s="89"/>
      <c r="N151" s="90"/>
      <c r="O151" s="88"/>
      <c r="P151" s="88"/>
      <c r="Q151" s="89"/>
      <c r="R151" s="1" t="str">
        <f t="shared" si="60"/>
        <v>ok</v>
      </c>
      <c r="S151" s="7" t="str">
        <f t="shared" si="61"/>
        <v>ok</v>
      </c>
      <c r="T151" s="1" t="str">
        <f t="shared" si="62"/>
        <v>미점검</v>
      </c>
      <c r="U151" s="7" t="str">
        <f t="shared" si="63"/>
        <v>미점검</v>
      </c>
    </row>
    <row r="152" spans="1:21" s="1" customFormat="1" ht="16.149999999999999" customHeight="1" thickBot="1" x14ac:dyDescent="0.35">
      <c r="A152" s="16">
        <v>149</v>
      </c>
      <c r="B152" s="344"/>
      <c r="C152" s="216" t="s">
        <v>199</v>
      </c>
      <c r="D152" s="91">
        <v>1</v>
      </c>
      <c r="E152" s="92"/>
      <c r="F152" s="93"/>
      <c r="G152" s="94"/>
      <c r="H152" s="92"/>
      <c r="I152" s="93"/>
      <c r="J152" s="95"/>
      <c r="K152" s="96"/>
      <c r="L152" s="97"/>
      <c r="M152" s="98"/>
      <c r="N152" s="99"/>
      <c r="O152" s="97"/>
      <c r="P152" s="97"/>
      <c r="Q152" s="98"/>
      <c r="R152" s="1" t="str">
        <f t="shared" si="60"/>
        <v>ok</v>
      </c>
      <c r="S152" s="7" t="str">
        <f t="shared" si="61"/>
        <v>ok</v>
      </c>
      <c r="T152" s="1" t="str">
        <f t="shared" si="62"/>
        <v>미점검</v>
      </c>
      <c r="U152" s="7" t="str">
        <f t="shared" si="63"/>
        <v>미점검</v>
      </c>
    </row>
    <row r="153" spans="1:21" s="1" customFormat="1" ht="16.149999999999999" customHeight="1" thickBot="1" x14ac:dyDescent="0.35">
      <c r="A153" s="16">
        <v>150</v>
      </c>
      <c r="B153" s="348" t="s">
        <v>147</v>
      </c>
      <c r="C153" s="207" t="s">
        <v>195</v>
      </c>
      <c r="D153" s="50">
        <v>1</v>
      </c>
      <c r="E153" s="51"/>
      <c r="F153" s="52"/>
      <c r="G153" s="53"/>
      <c r="H153" s="51"/>
      <c r="I153" s="52"/>
      <c r="J153" s="54" t="s">
        <v>195</v>
      </c>
      <c r="K153" s="55">
        <v>1</v>
      </c>
      <c r="L153" s="56"/>
      <c r="M153" s="57"/>
      <c r="N153" s="58"/>
      <c r="O153" s="56"/>
      <c r="P153" s="56"/>
      <c r="Q153" s="57"/>
      <c r="R153" s="1" t="str">
        <f t="shared" si="60"/>
        <v>ok</v>
      </c>
      <c r="S153" s="7" t="str">
        <f t="shared" si="61"/>
        <v>ok</v>
      </c>
      <c r="T153" s="1" t="str">
        <f t="shared" si="62"/>
        <v>ok</v>
      </c>
      <c r="U153" s="7" t="str">
        <f t="shared" si="63"/>
        <v>ok</v>
      </c>
    </row>
    <row r="154" spans="1:21" s="1" customFormat="1" ht="16.149999999999999" customHeight="1" thickBot="1" x14ac:dyDescent="0.35">
      <c r="A154" s="16">
        <v>151</v>
      </c>
      <c r="B154" s="349"/>
      <c r="C154" s="208" t="s">
        <v>179</v>
      </c>
      <c r="D154" s="59">
        <v>1</v>
      </c>
      <c r="E154" s="60"/>
      <c r="F154" s="61"/>
      <c r="G154" s="62"/>
      <c r="H154" s="60"/>
      <c r="I154" s="61"/>
      <c r="J154" s="63"/>
      <c r="K154" s="64"/>
      <c r="L154" s="65"/>
      <c r="M154" s="66"/>
      <c r="N154" s="67"/>
      <c r="O154" s="65"/>
      <c r="P154" s="65"/>
      <c r="Q154" s="66"/>
      <c r="R154" s="1" t="str">
        <f t="shared" si="60"/>
        <v>ok</v>
      </c>
      <c r="S154" s="7" t="str">
        <f t="shared" si="61"/>
        <v>ok</v>
      </c>
      <c r="T154" s="1" t="str">
        <f t="shared" si="62"/>
        <v>미점검</v>
      </c>
      <c r="U154" s="7" t="str">
        <f t="shared" si="63"/>
        <v>미점검</v>
      </c>
    </row>
    <row r="155" spans="1:21" s="1" customFormat="1" ht="16.149999999999999" customHeight="1" thickBot="1" x14ac:dyDescent="0.35">
      <c r="A155" s="16">
        <v>152</v>
      </c>
      <c r="B155" s="350"/>
      <c r="C155" s="210" t="s">
        <v>187</v>
      </c>
      <c r="D155" s="68">
        <v>1</v>
      </c>
      <c r="E155" s="69"/>
      <c r="F155" s="70"/>
      <c r="G155" s="71"/>
      <c r="H155" s="69"/>
      <c r="I155" s="70"/>
      <c r="J155" s="72"/>
      <c r="K155" s="262"/>
      <c r="L155" s="263"/>
      <c r="M155" s="264"/>
      <c r="N155" s="265"/>
      <c r="O155" s="263"/>
      <c r="P155" s="263"/>
      <c r="Q155" s="264"/>
      <c r="R155" s="1" t="str">
        <f t="shared" si="60"/>
        <v>ok</v>
      </c>
      <c r="S155" s="7" t="str">
        <f t="shared" si="61"/>
        <v>ok</v>
      </c>
      <c r="T155" s="1" t="str">
        <f t="shared" si="62"/>
        <v>미점검</v>
      </c>
      <c r="U155" s="7" t="str">
        <f t="shared" si="63"/>
        <v>미점검</v>
      </c>
    </row>
    <row r="156" spans="1:21" s="1" customFormat="1" ht="16.149999999999999" customHeight="1" thickBot="1" x14ac:dyDescent="0.35">
      <c r="A156" s="16">
        <v>153</v>
      </c>
      <c r="B156" s="342" t="s">
        <v>148</v>
      </c>
      <c r="C156" s="204" t="s">
        <v>195</v>
      </c>
      <c r="D156" s="77">
        <v>1</v>
      </c>
      <c r="E156" s="78"/>
      <c r="F156" s="79"/>
      <c r="G156" s="80"/>
      <c r="H156" s="78"/>
      <c r="I156" s="79"/>
      <c r="J156" s="271" t="s">
        <v>195</v>
      </c>
      <c r="K156" s="28">
        <v>1</v>
      </c>
      <c r="L156" s="29"/>
      <c r="M156" s="30"/>
      <c r="N156" s="31"/>
      <c r="O156" s="29"/>
      <c r="P156" s="29"/>
      <c r="Q156" s="30"/>
      <c r="R156" s="1" t="str">
        <f t="shared" si="60"/>
        <v>ok</v>
      </c>
      <c r="S156" s="7" t="str">
        <f t="shared" si="61"/>
        <v>ok</v>
      </c>
      <c r="T156" s="1" t="str">
        <f t="shared" si="62"/>
        <v>ok</v>
      </c>
      <c r="U156" s="7" t="str">
        <f t="shared" si="63"/>
        <v>ok</v>
      </c>
    </row>
    <row r="157" spans="1:21" s="1" customFormat="1" ht="16.149999999999999" customHeight="1" thickBot="1" x14ac:dyDescent="0.35">
      <c r="A157" s="16">
        <v>154</v>
      </c>
      <c r="B157" s="343"/>
      <c r="C157" s="211" t="s">
        <v>179</v>
      </c>
      <c r="D157" s="82">
        <v>1</v>
      </c>
      <c r="E157" s="83"/>
      <c r="F157" s="84"/>
      <c r="G157" s="85"/>
      <c r="H157" s="83"/>
      <c r="I157" s="84"/>
      <c r="J157" s="273"/>
      <c r="K157" s="87"/>
      <c r="L157" s="88"/>
      <c r="M157" s="89"/>
      <c r="N157" s="90"/>
      <c r="O157" s="88"/>
      <c r="P157" s="88"/>
      <c r="Q157" s="89"/>
      <c r="R157" s="1" t="str">
        <f t="shared" si="60"/>
        <v>ok</v>
      </c>
      <c r="S157" s="7" t="str">
        <f t="shared" si="61"/>
        <v>ok</v>
      </c>
      <c r="T157" s="1" t="str">
        <f t="shared" si="62"/>
        <v>미점검</v>
      </c>
      <c r="U157" s="7" t="str">
        <f t="shared" si="63"/>
        <v>미점검</v>
      </c>
    </row>
    <row r="158" spans="1:21" s="1" customFormat="1" ht="16.149999999999999" customHeight="1" thickBot="1" x14ac:dyDescent="0.35">
      <c r="A158" s="16">
        <v>155</v>
      </c>
      <c r="B158" s="344"/>
      <c r="C158" s="216" t="s">
        <v>187</v>
      </c>
      <c r="D158" s="91">
        <v>1</v>
      </c>
      <c r="E158" s="92"/>
      <c r="F158" s="93"/>
      <c r="G158" s="94"/>
      <c r="H158" s="92"/>
      <c r="I158" s="93"/>
      <c r="J158" s="95"/>
      <c r="K158" s="96"/>
      <c r="L158" s="97"/>
      <c r="M158" s="98"/>
      <c r="N158" s="99"/>
      <c r="O158" s="97"/>
      <c r="P158" s="97"/>
      <c r="Q158" s="98"/>
      <c r="R158" s="1" t="str">
        <f t="shared" si="60"/>
        <v>ok</v>
      </c>
      <c r="S158" s="7" t="str">
        <f t="shared" si="61"/>
        <v>ok</v>
      </c>
      <c r="T158" s="1" t="str">
        <f t="shared" si="62"/>
        <v>미점검</v>
      </c>
      <c r="U158" s="7" t="str">
        <f t="shared" si="63"/>
        <v>미점검</v>
      </c>
    </row>
    <row r="159" spans="1:21" s="1" customFormat="1" ht="16.149999999999999" customHeight="1" thickBot="1" x14ac:dyDescent="0.35">
      <c r="A159" s="16">
        <v>156</v>
      </c>
      <c r="B159" s="348" t="s">
        <v>149</v>
      </c>
      <c r="C159" s="207" t="s">
        <v>115</v>
      </c>
      <c r="D159" s="50">
        <v>1</v>
      </c>
      <c r="E159" s="51"/>
      <c r="F159" s="52"/>
      <c r="G159" s="53"/>
      <c r="H159" s="51"/>
      <c r="I159" s="52"/>
      <c r="J159" s="54" t="s">
        <v>115</v>
      </c>
      <c r="K159" s="55">
        <v>1</v>
      </c>
      <c r="L159" s="56"/>
      <c r="M159" s="57"/>
      <c r="N159" s="58"/>
      <c r="O159" s="56"/>
      <c r="P159" s="56"/>
      <c r="Q159" s="57"/>
      <c r="R159" s="1" t="str">
        <f t="shared" si="60"/>
        <v>ok</v>
      </c>
      <c r="S159" s="7" t="str">
        <f t="shared" si="61"/>
        <v>ok</v>
      </c>
      <c r="T159" s="1" t="str">
        <f t="shared" si="62"/>
        <v>ok</v>
      </c>
      <c r="U159" s="7" t="str">
        <f t="shared" si="63"/>
        <v>ok</v>
      </c>
    </row>
    <row r="160" spans="1:21" s="1" customFormat="1" ht="16.149999999999999" customHeight="1" thickBot="1" x14ac:dyDescent="0.35">
      <c r="A160" s="16">
        <v>157</v>
      </c>
      <c r="B160" s="349"/>
      <c r="C160" s="208" t="s">
        <v>116</v>
      </c>
      <c r="D160" s="59">
        <v>1</v>
      </c>
      <c r="E160" s="60"/>
      <c r="F160" s="61"/>
      <c r="G160" s="62"/>
      <c r="H160" s="60"/>
      <c r="I160" s="61"/>
      <c r="J160" s="63" t="s">
        <v>116</v>
      </c>
      <c r="K160" s="64">
        <v>1</v>
      </c>
      <c r="L160" s="65"/>
      <c r="M160" s="66"/>
      <c r="N160" s="67"/>
      <c r="O160" s="65"/>
      <c r="P160" s="65"/>
      <c r="Q160" s="66"/>
      <c r="R160" s="1" t="str">
        <f t="shared" si="60"/>
        <v>ok</v>
      </c>
      <c r="S160" s="7" t="str">
        <f t="shared" si="61"/>
        <v>ok</v>
      </c>
      <c r="T160" s="1" t="str">
        <f t="shared" si="62"/>
        <v>ok</v>
      </c>
      <c r="U160" s="7" t="str">
        <f t="shared" si="63"/>
        <v>ok</v>
      </c>
    </row>
    <row r="161" spans="1:21" s="1" customFormat="1" ht="16.149999999999999" customHeight="1" thickBot="1" x14ac:dyDescent="0.35">
      <c r="A161" s="16">
        <v>158</v>
      </c>
      <c r="B161" s="349"/>
      <c r="C161" s="208" t="s">
        <v>180</v>
      </c>
      <c r="D161" s="59"/>
      <c r="E161" s="60">
        <v>1</v>
      </c>
      <c r="F161" s="61"/>
      <c r="G161" s="62"/>
      <c r="H161" s="60"/>
      <c r="I161" s="61"/>
      <c r="J161" s="63"/>
      <c r="K161" s="64"/>
      <c r="L161" s="65"/>
      <c r="M161" s="66"/>
      <c r="N161" s="67"/>
      <c r="O161" s="65"/>
      <c r="P161" s="65"/>
      <c r="Q161" s="66"/>
      <c r="R161" s="1" t="str">
        <f t="shared" si="60"/>
        <v>ok</v>
      </c>
      <c r="S161" s="7" t="str">
        <f t="shared" si="61"/>
        <v>ok</v>
      </c>
      <c r="T161" s="1" t="str">
        <f t="shared" si="62"/>
        <v>미점검</v>
      </c>
      <c r="U161" s="7" t="str">
        <f t="shared" si="63"/>
        <v>미점검</v>
      </c>
    </row>
    <row r="162" spans="1:21" s="1" customFormat="1" ht="16.149999999999999" customHeight="1" thickBot="1" x14ac:dyDescent="0.35">
      <c r="A162" s="16">
        <v>159</v>
      </c>
      <c r="B162" s="349"/>
      <c r="C162" s="208" t="s">
        <v>182</v>
      </c>
      <c r="D162" s="59"/>
      <c r="E162" s="60">
        <v>1</v>
      </c>
      <c r="F162" s="61"/>
      <c r="G162" s="62"/>
      <c r="H162" s="60"/>
      <c r="I162" s="61"/>
      <c r="J162" s="63"/>
      <c r="K162" s="64"/>
      <c r="L162" s="65"/>
      <c r="M162" s="66"/>
      <c r="N162" s="67"/>
      <c r="O162" s="65"/>
      <c r="P162" s="65"/>
      <c r="Q162" s="66"/>
      <c r="R162" s="1" t="str">
        <f t="shared" si="60"/>
        <v>ok</v>
      </c>
      <c r="S162" s="7" t="str">
        <f t="shared" si="61"/>
        <v>ok</v>
      </c>
      <c r="T162" s="1" t="str">
        <f t="shared" si="62"/>
        <v>미점검</v>
      </c>
      <c r="U162" s="7" t="str">
        <f t="shared" si="63"/>
        <v>미점검</v>
      </c>
    </row>
    <row r="163" spans="1:21" s="1" customFormat="1" ht="16.149999999999999" customHeight="1" thickBot="1" x14ac:dyDescent="0.35">
      <c r="A163" s="16">
        <v>160</v>
      </c>
      <c r="B163" s="349"/>
      <c r="C163" s="208" t="s">
        <v>188</v>
      </c>
      <c r="D163" s="59"/>
      <c r="E163" s="60">
        <v>1</v>
      </c>
      <c r="F163" s="61"/>
      <c r="G163" s="62"/>
      <c r="H163" s="60"/>
      <c r="I163" s="61"/>
      <c r="J163" s="63"/>
      <c r="K163" s="64"/>
      <c r="L163" s="65"/>
      <c r="M163" s="66"/>
      <c r="N163" s="67"/>
      <c r="O163" s="65"/>
      <c r="P163" s="65"/>
      <c r="Q163" s="66"/>
      <c r="R163" s="1" t="str">
        <f t="shared" si="60"/>
        <v>ok</v>
      </c>
      <c r="S163" s="7" t="str">
        <f t="shared" si="61"/>
        <v>ok</v>
      </c>
      <c r="T163" s="1" t="str">
        <f t="shared" si="62"/>
        <v>미점검</v>
      </c>
      <c r="U163" s="7" t="str">
        <f t="shared" si="63"/>
        <v>미점검</v>
      </c>
    </row>
    <row r="164" spans="1:21" s="1" customFormat="1" ht="16.149999999999999" customHeight="1" thickBot="1" x14ac:dyDescent="0.35">
      <c r="A164" s="16">
        <v>161</v>
      </c>
      <c r="B164" s="349"/>
      <c r="C164" s="209" t="s">
        <v>190</v>
      </c>
      <c r="D164" s="59"/>
      <c r="E164" s="60">
        <v>1</v>
      </c>
      <c r="F164" s="61"/>
      <c r="G164" s="62"/>
      <c r="H164" s="60"/>
      <c r="I164" s="61"/>
      <c r="J164" s="63"/>
      <c r="K164" s="64"/>
      <c r="L164" s="65"/>
      <c r="M164" s="66"/>
      <c r="N164" s="67"/>
      <c r="O164" s="65"/>
      <c r="P164" s="65"/>
      <c r="Q164" s="66"/>
      <c r="R164" s="1" t="str">
        <f t="shared" si="60"/>
        <v>ok</v>
      </c>
      <c r="S164" s="7" t="str">
        <f t="shared" si="61"/>
        <v>ok</v>
      </c>
      <c r="T164" s="1" t="str">
        <f t="shared" si="62"/>
        <v>미점검</v>
      </c>
      <c r="U164" s="7" t="str">
        <f t="shared" si="63"/>
        <v>미점검</v>
      </c>
    </row>
    <row r="165" spans="1:21" s="1" customFormat="1" ht="16.149999999999999" customHeight="1" thickBot="1" x14ac:dyDescent="0.35">
      <c r="A165" s="16">
        <v>162</v>
      </c>
      <c r="B165" s="350"/>
      <c r="C165" s="210" t="s">
        <v>199</v>
      </c>
      <c r="D165" s="68"/>
      <c r="E165" s="69">
        <v>1</v>
      </c>
      <c r="F165" s="70"/>
      <c r="G165" s="71"/>
      <c r="H165" s="69"/>
      <c r="I165" s="70"/>
      <c r="J165" s="72"/>
      <c r="K165" s="73"/>
      <c r="L165" s="74"/>
      <c r="M165" s="75"/>
      <c r="N165" s="76"/>
      <c r="O165" s="74"/>
      <c r="P165" s="74"/>
      <c r="Q165" s="75"/>
      <c r="R165" s="1" t="str">
        <f t="shared" si="60"/>
        <v>ok</v>
      </c>
      <c r="S165" s="7" t="str">
        <f t="shared" si="61"/>
        <v>ok</v>
      </c>
      <c r="T165" s="1" t="str">
        <f t="shared" si="62"/>
        <v>미점검</v>
      </c>
      <c r="U165" s="7" t="str">
        <f t="shared" si="63"/>
        <v>미점검</v>
      </c>
    </row>
    <row r="166" spans="1:21" s="1" customFormat="1" ht="16.149999999999999" customHeight="1" thickBot="1" x14ac:dyDescent="0.35">
      <c r="A166" s="16">
        <v>163</v>
      </c>
      <c r="B166" s="342" t="s">
        <v>150</v>
      </c>
      <c r="C166" s="204" t="s">
        <v>115</v>
      </c>
      <c r="D166" s="77">
        <v>1</v>
      </c>
      <c r="E166" s="78"/>
      <c r="F166" s="79"/>
      <c r="G166" s="80"/>
      <c r="H166" s="78"/>
      <c r="I166" s="79"/>
      <c r="J166" s="271" t="s">
        <v>115</v>
      </c>
      <c r="K166" s="28">
        <v>1</v>
      </c>
      <c r="L166" s="29"/>
      <c r="M166" s="30"/>
      <c r="N166" s="31"/>
      <c r="O166" s="29"/>
      <c r="P166" s="29"/>
      <c r="Q166" s="30"/>
      <c r="R166" s="1" t="str">
        <f t="shared" si="60"/>
        <v>ok</v>
      </c>
      <c r="S166" s="7" t="str">
        <f t="shared" si="61"/>
        <v>ok</v>
      </c>
      <c r="T166" s="1" t="str">
        <f t="shared" si="62"/>
        <v>ok</v>
      </c>
      <c r="U166" s="7" t="str">
        <f t="shared" si="63"/>
        <v>ok</v>
      </c>
    </row>
    <row r="167" spans="1:21" s="1" customFormat="1" ht="16.149999999999999" customHeight="1" thickBot="1" x14ac:dyDescent="0.35">
      <c r="A167" s="16">
        <v>164</v>
      </c>
      <c r="B167" s="343"/>
      <c r="C167" s="211" t="s">
        <v>116</v>
      </c>
      <c r="D167" s="82">
        <v>1</v>
      </c>
      <c r="E167" s="83"/>
      <c r="F167" s="84"/>
      <c r="G167" s="85"/>
      <c r="H167" s="83"/>
      <c r="I167" s="84"/>
      <c r="J167" s="273" t="s">
        <v>116</v>
      </c>
      <c r="K167" s="87">
        <v>1</v>
      </c>
      <c r="L167" s="88"/>
      <c r="M167" s="89"/>
      <c r="N167" s="90"/>
      <c r="O167" s="88"/>
      <c r="P167" s="88"/>
      <c r="Q167" s="89"/>
      <c r="R167" s="1" t="str">
        <f t="shared" si="60"/>
        <v>ok</v>
      </c>
      <c r="S167" s="7" t="str">
        <f t="shared" si="61"/>
        <v>ok</v>
      </c>
      <c r="T167" s="1" t="str">
        <f t="shared" si="62"/>
        <v>ok</v>
      </c>
      <c r="U167" s="7" t="str">
        <f t="shared" si="63"/>
        <v>ok</v>
      </c>
    </row>
    <row r="168" spans="1:21" s="1" customFormat="1" ht="16.149999999999999" customHeight="1" thickBot="1" x14ac:dyDescent="0.35">
      <c r="A168" s="16">
        <v>165</v>
      </c>
      <c r="B168" s="343"/>
      <c r="C168" s="211" t="s">
        <v>179</v>
      </c>
      <c r="D168" s="82">
        <v>1</v>
      </c>
      <c r="E168" s="83"/>
      <c r="F168" s="84"/>
      <c r="G168" s="85"/>
      <c r="H168" s="83"/>
      <c r="I168" s="84"/>
      <c r="J168" s="273"/>
      <c r="K168" s="87"/>
      <c r="L168" s="88"/>
      <c r="M168" s="89"/>
      <c r="N168" s="90"/>
      <c r="O168" s="88"/>
      <c r="P168" s="88"/>
      <c r="Q168" s="89"/>
      <c r="R168" s="1" t="str">
        <f t="shared" si="60"/>
        <v>ok</v>
      </c>
      <c r="S168" s="7" t="str">
        <f t="shared" si="61"/>
        <v>ok</v>
      </c>
      <c r="T168" s="1" t="str">
        <f t="shared" si="62"/>
        <v>미점검</v>
      </c>
      <c r="U168" s="7" t="str">
        <f t="shared" si="63"/>
        <v>미점검</v>
      </c>
    </row>
    <row r="169" spans="1:21" s="1" customFormat="1" ht="16.149999999999999" customHeight="1" thickBot="1" x14ac:dyDescent="0.35">
      <c r="A169" s="16">
        <v>166</v>
      </c>
      <c r="B169" s="343"/>
      <c r="C169" s="211" t="s">
        <v>181</v>
      </c>
      <c r="D169" s="82">
        <v>1</v>
      </c>
      <c r="E169" s="83"/>
      <c r="F169" s="84"/>
      <c r="G169" s="85"/>
      <c r="H169" s="83"/>
      <c r="I169" s="84"/>
      <c r="J169" s="273"/>
      <c r="K169" s="87"/>
      <c r="L169" s="88"/>
      <c r="M169" s="89"/>
      <c r="N169" s="90"/>
      <c r="O169" s="88"/>
      <c r="P169" s="88"/>
      <c r="Q169" s="89"/>
      <c r="R169" s="1" t="str">
        <f t="shared" si="60"/>
        <v>ok</v>
      </c>
      <c r="S169" s="7" t="str">
        <f t="shared" si="61"/>
        <v>ok</v>
      </c>
      <c r="T169" s="1" t="str">
        <f t="shared" si="62"/>
        <v>미점검</v>
      </c>
      <c r="U169" s="7" t="str">
        <f t="shared" si="63"/>
        <v>미점검</v>
      </c>
    </row>
    <row r="170" spans="1:21" s="1" customFormat="1" ht="16.149999999999999" customHeight="1" thickBot="1" x14ac:dyDescent="0.35">
      <c r="A170" s="16">
        <v>167</v>
      </c>
      <c r="B170" s="343"/>
      <c r="C170" s="211" t="s">
        <v>187</v>
      </c>
      <c r="D170" s="82">
        <v>1</v>
      </c>
      <c r="E170" s="83"/>
      <c r="F170" s="84"/>
      <c r="G170" s="85"/>
      <c r="H170" s="83"/>
      <c r="I170" s="84"/>
      <c r="J170" s="273"/>
      <c r="K170" s="87"/>
      <c r="L170" s="88"/>
      <c r="M170" s="89"/>
      <c r="N170" s="90"/>
      <c r="O170" s="88"/>
      <c r="P170" s="88"/>
      <c r="Q170" s="89"/>
      <c r="R170" s="1" t="str">
        <f t="shared" si="60"/>
        <v>ok</v>
      </c>
      <c r="S170" s="7" t="str">
        <f t="shared" si="61"/>
        <v>ok</v>
      </c>
      <c r="T170" s="1" t="str">
        <f t="shared" si="62"/>
        <v>미점검</v>
      </c>
      <c r="U170" s="7" t="str">
        <f t="shared" si="63"/>
        <v>미점검</v>
      </c>
    </row>
    <row r="171" spans="1:21" s="1" customFormat="1" ht="16.149999999999999" customHeight="1" thickBot="1" x14ac:dyDescent="0.35">
      <c r="A171" s="16">
        <v>168</v>
      </c>
      <c r="B171" s="343"/>
      <c r="C171" s="205" t="s">
        <v>189</v>
      </c>
      <c r="D171" s="82">
        <v>1</v>
      </c>
      <c r="E171" s="83"/>
      <c r="F171" s="84"/>
      <c r="G171" s="85"/>
      <c r="H171" s="83"/>
      <c r="I171" s="84"/>
      <c r="J171" s="273"/>
      <c r="K171" s="87"/>
      <c r="L171" s="88"/>
      <c r="M171" s="89"/>
      <c r="N171" s="90"/>
      <c r="O171" s="88"/>
      <c r="P171" s="88"/>
      <c r="Q171" s="89"/>
      <c r="R171" s="1" t="str">
        <f t="shared" si="60"/>
        <v>ok</v>
      </c>
      <c r="S171" s="7" t="str">
        <f t="shared" si="61"/>
        <v>ok</v>
      </c>
      <c r="T171" s="1" t="str">
        <f t="shared" si="62"/>
        <v>미점검</v>
      </c>
      <c r="U171" s="7" t="str">
        <f t="shared" si="63"/>
        <v>미점검</v>
      </c>
    </row>
    <row r="172" spans="1:21" s="1" customFormat="1" ht="16.149999999999999" customHeight="1" thickBot="1" x14ac:dyDescent="0.35">
      <c r="A172" s="16">
        <v>169</v>
      </c>
      <c r="B172" s="344"/>
      <c r="C172" s="216" t="s">
        <v>191</v>
      </c>
      <c r="D172" s="91">
        <v>1</v>
      </c>
      <c r="E172" s="92"/>
      <c r="F172" s="93"/>
      <c r="G172" s="94"/>
      <c r="H172" s="92"/>
      <c r="I172" s="93"/>
      <c r="J172" s="95"/>
      <c r="K172" s="128"/>
      <c r="L172" s="129"/>
      <c r="M172" s="130"/>
      <c r="N172" s="131"/>
      <c r="O172" s="129"/>
      <c r="P172" s="129"/>
      <c r="Q172" s="130"/>
      <c r="R172" s="1" t="str">
        <f t="shared" si="60"/>
        <v>ok</v>
      </c>
      <c r="S172" s="7" t="str">
        <f t="shared" si="61"/>
        <v>ok</v>
      </c>
      <c r="T172" s="1" t="str">
        <f t="shared" si="62"/>
        <v>미점검</v>
      </c>
      <c r="U172" s="7" t="str">
        <f t="shared" si="63"/>
        <v>미점검</v>
      </c>
    </row>
    <row r="173" spans="1:21" s="1" customFormat="1" ht="16.149999999999999" customHeight="1" thickBot="1" x14ac:dyDescent="0.35">
      <c r="A173" s="16">
        <v>170</v>
      </c>
      <c r="B173" s="348" t="s">
        <v>162</v>
      </c>
      <c r="C173" s="207" t="s">
        <v>83</v>
      </c>
      <c r="D173" s="50"/>
      <c r="E173" s="51"/>
      <c r="F173" s="52">
        <v>1</v>
      </c>
      <c r="G173" s="53"/>
      <c r="H173" s="51">
        <v>1</v>
      </c>
      <c r="I173" s="52"/>
      <c r="J173" s="54" t="s">
        <v>119</v>
      </c>
      <c r="K173" s="55">
        <v>1</v>
      </c>
      <c r="L173" s="56"/>
      <c r="M173" s="57"/>
      <c r="N173" s="58"/>
      <c r="O173" s="56"/>
      <c r="P173" s="56"/>
      <c r="Q173" s="57"/>
      <c r="R173" s="1" t="str">
        <f t="shared" ref="R173:R192" si="64">IF(SUM(D173:F173)=0,"미점검",IF(SUM(D173:F173)=1,"ok",IF(SUM(D173:F173)&gt;1,"오류")))</f>
        <v>ok</v>
      </c>
      <c r="S173" s="7" t="str">
        <f t="shared" ref="S173:S192" si="65">IF(SUM(D173:I173)=0,"미점검",IF(AND(SUM(F173:I173)=0,SUM(D173:E173)=1),"ok",IF(AND(F173=0,SUM(G173:I173)&gt;0),"오류",IF(AND(F173=1,SUM(F173:I173)=1),"오류",IF(SUM(F173:I173)&gt;1,"ok")))))</f>
        <v>ok</v>
      </c>
      <c r="T173" s="1" t="str">
        <f t="shared" ref="T173:T192" si="66">IF(SUM(K173:M173)=0,"미점검",IF(SUM(K173:M173)=1,"ok",IF(SUM(K173:M173)&gt;1,"오류")))</f>
        <v>ok</v>
      </c>
      <c r="U173" s="7" t="str">
        <f t="shared" ref="U173:U192" si="67">IF(SUM(K173:Q173)=0,"미점검",IF(AND(SUM(M173:Q173)=0,SUM(K173:L173)=1),"ok",IF(AND(M173=0,SUM(N173:Q173)&gt;0),"오류",IF(AND(M173=1,SUM(M173:Q173)=1),"오류",IF(SUM(M173:Q173)&gt;1,"ok")))))</f>
        <v>ok</v>
      </c>
    </row>
    <row r="174" spans="1:21" s="1" customFormat="1" ht="16.149999999999999" customHeight="1" thickBot="1" x14ac:dyDescent="0.35">
      <c r="A174" s="16">
        <v>171</v>
      </c>
      <c r="B174" s="349"/>
      <c r="C174" s="208" t="s">
        <v>84</v>
      </c>
      <c r="D174" s="59"/>
      <c r="E174" s="60"/>
      <c r="F174" s="61">
        <v>1</v>
      </c>
      <c r="G174" s="62"/>
      <c r="H174" s="60">
        <v>1</v>
      </c>
      <c r="I174" s="61"/>
      <c r="J174" s="63" t="s">
        <v>121</v>
      </c>
      <c r="K174" s="64">
        <v>1</v>
      </c>
      <c r="L174" s="65"/>
      <c r="M174" s="66"/>
      <c r="N174" s="67"/>
      <c r="O174" s="65"/>
      <c r="P174" s="65"/>
      <c r="Q174" s="66"/>
      <c r="R174" s="1" t="str">
        <f t="shared" si="64"/>
        <v>ok</v>
      </c>
      <c r="S174" s="7" t="str">
        <f t="shared" si="65"/>
        <v>ok</v>
      </c>
      <c r="T174" s="1" t="str">
        <f t="shared" si="66"/>
        <v>ok</v>
      </c>
      <c r="U174" s="7" t="str">
        <f t="shared" si="67"/>
        <v>ok</v>
      </c>
    </row>
    <row r="175" spans="1:21" s="1" customFormat="1" ht="16.149999999999999" customHeight="1" thickBot="1" x14ac:dyDescent="0.35">
      <c r="A175" s="16">
        <v>172</v>
      </c>
      <c r="B175" s="349"/>
      <c r="C175" s="209" t="s">
        <v>86</v>
      </c>
      <c r="D175" s="59"/>
      <c r="E175" s="60"/>
      <c r="F175" s="61">
        <v>1</v>
      </c>
      <c r="G175" s="62"/>
      <c r="H175" s="60">
        <v>1</v>
      </c>
      <c r="I175" s="61"/>
      <c r="J175" s="63" t="s">
        <v>123</v>
      </c>
      <c r="K175" s="64">
        <v>1</v>
      </c>
      <c r="L175" s="65"/>
      <c r="M175" s="66"/>
      <c r="N175" s="67"/>
      <c r="O175" s="65"/>
      <c r="P175" s="65"/>
      <c r="Q175" s="66"/>
      <c r="R175" s="1" t="str">
        <f t="shared" si="64"/>
        <v>ok</v>
      </c>
      <c r="S175" s="7" t="str">
        <f t="shared" si="65"/>
        <v>ok</v>
      </c>
      <c r="T175" s="1" t="str">
        <f t="shared" si="66"/>
        <v>ok</v>
      </c>
      <c r="U175" s="7" t="str">
        <f t="shared" si="67"/>
        <v>ok</v>
      </c>
    </row>
    <row r="176" spans="1:21" s="1" customFormat="1" ht="16.149999999999999" customHeight="1" thickBot="1" x14ac:dyDescent="0.35">
      <c r="A176" s="16">
        <v>173</v>
      </c>
      <c r="B176" s="350"/>
      <c r="C176" s="210" t="s">
        <v>88</v>
      </c>
      <c r="D176" s="68"/>
      <c r="E176" s="69"/>
      <c r="F176" s="70">
        <v>1</v>
      </c>
      <c r="G176" s="71">
        <v>1</v>
      </c>
      <c r="H176" s="69">
        <v>1</v>
      </c>
      <c r="I176" s="70"/>
      <c r="J176" s="72" t="s">
        <v>151</v>
      </c>
      <c r="K176" s="73">
        <v>1</v>
      </c>
      <c r="L176" s="74"/>
      <c r="M176" s="75"/>
      <c r="N176" s="76"/>
      <c r="O176" s="74"/>
      <c r="P176" s="74"/>
      <c r="Q176" s="75"/>
      <c r="R176" s="1" t="str">
        <f t="shared" si="64"/>
        <v>ok</v>
      </c>
      <c r="S176" s="7" t="str">
        <f t="shared" si="65"/>
        <v>ok</v>
      </c>
      <c r="T176" s="1" t="str">
        <f t="shared" si="66"/>
        <v>ok</v>
      </c>
      <c r="U176" s="7" t="str">
        <f t="shared" si="67"/>
        <v>ok</v>
      </c>
    </row>
    <row r="177" spans="1:21" s="1" customFormat="1" ht="16.149999999999999" customHeight="1" thickBot="1" x14ac:dyDescent="0.35">
      <c r="A177" s="16">
        <v>174</v>
      </c>
      <c r="B177" s="342" t="s">
        <v>221</v>
      </c>
      <c r="C177" s="204" t="s">
        <v>83</v>
      </c>
      <c r="D177" s="77"/>
      <c r="E177" s="78"/>
      <c r="F177" s="79">
        <v>1</v>
      </c>
      <c r="G177" s="80"/>
      <c r="H177" s="78">
        <v>1</v>
      </c>
      <c r="I177" s="79"/>
      <c r="J177" s="271" t="s">
        <v>119</v>
      </c>
      <c r="K177" s="28">
        <v>1</v>
      </c>
      <c r="L177" s="29"/>
      <c r="M177" s="30"/>
      <c r="N177" s="31"/>
      <c r="O177" s="29"/>
      <c r="P177" s="29"/>
      <c r="Q177" s="30"/>
      <c r="R177" s="1" t="str">
        <f t="shared" si="64"/>
        <v>ok</v>
      </c>
      <c r="S177" s="7" t="str">
        <f t="shared" si="65"/>
        <v>ok</v>
      </c>
      <c r="T177" s="1" t="str">
        <f t="shared" si="66"/>
        <v>ok</v>
      </c>
      <c r="U177" s="7" t="str">
        <f t="shared" si="67"/>
        <v>ok</v>
      </c>
    </row>
    <row r="178" spans="1:21" s="1" customFormat="1" ht="16.149999999999999" customHeight="1" thickBot="1" x14ac:dyDescent="0.35">
      <c r="A178" s="16">
        <v>175</v>
      </c>
      <c r="B178" s="343"/>
      <c r="C178" s="215" t="s">
        <v>84</v>
      </c>
      <c r="D178" s="132"/>
      <c r="E178" s="133"/>
      <c r="F178" s="134">
        <v>1</v>
      </c>
      <c r="G178" s="135"/>
      <c r="H178" s="133">
        <v>1</v>
      </c>
      <c r="I178" s="134"/>
      <c r="J178" s="141" t="s">
        <v>173</v>
      </c>
      <c r="K178" s="87">
        <v>1</v>
      </c>
      <c r="L178" s="138"/>
      <c r="M178" s="139"/>
      <c r="N178" s="140"/>
      <c r="O178" s="138"/>
      <c r="P178" s="138"/>
      <c r="Q178" s="139"/>
      <c r="R178" s="1" t="str">
        <f t="shared" si="64"/>
        <v>ok</v>
      </c>
      <c r="S178" s="7" t="str">
        <f t="shared" si="65"/>
        <v>ok</v>
      </c>
      <c r="T178" s="1" t="str">
        <f t="shared" si="66"/>
        <v>ok</v>
      </c>
      <c r="U178" s="7" t="str">
        <f t="shared" si="67"/>
        <v>ok</v>
      </c>
    </row>
    <row r="179" spans="1:21" s="1" customFormat="1" ht="16.149999999999999" customHeight="1" thickBot="1" x14ac:dyDescent="0.35">
      <c r="A179" s="16">
        <v>176</v>
      </c>
      <c r="B179" s="343"/>
      <c r="C179" s="215" t="s">
        <v>86</v>
      </c>
      <c r="D179" s="132"/>
      <c r="E179" s="133"/>
      <c r="F179" s="134">
        <v>1</v>
      </c>
      <c r="G179" s="135">
        <v>1</v>
      </c>
      <c r="H179" s="133"/>
      <c r="I179" s="134"/>
      <c r="J179" s="141" t="s">
        <v>174</v>
      </c>
      <c r="K179" s="87">
        <v>1</v>
      </c>
      <c r="L179" s="138"/>
      <c r="M179" s="139"/>
      <c r="N179" s="140"/>
      <c r="O179" s="138"/>
      <c r="P179" s="138"/>
      <c r="Q179" s="139"/>
      <c r="R179" s="1" t="str">
        <f t="shared" si="64"/>
        <v>ok</v>
      </c>
      <c r="S179" s="7" t="str">
        <f t="shared" si="65"/>
        <v>ok</v>
      </c>
      <c r="T179" s="1" t="str">
        <f t="shared" si="66"/>
        <v>ok</v>
      </c>
      <c r="U179" s="7" t="str">
        <f t="shared" si="67"/>
        <v>ok</v>
      </c>
    </row>
    <row r="180" spans="1:21" s="1" customFormat="1" ht="16.149999999999999" customHeight="1" thickBot="1" x14ac:dyDescent="0.35">
      <c r="A180" s="16">
        <v>177</v>
      </c>
      <c r="B180" s="343"/>
      <c r="C180" s="215" t="s">
        <v>88</v>
      </c>
      <c r="D180" s="132"/>
      <c r="E180" s="133"/>
      <c r="F180" s="134">
        <v>1</v>
      </c>
      <c r="G180" s="135">
        <v>1</v>
      </c>
      <c r="H180" s="133"/>
      <c r="I180" s="134"/>
      <c r="J180" s="141" t="s">
        <v>175</v>
      </c>
      <c r="K180" s="87">
        <v>1</v>
      </c>
      <c r="L180" s="138"/>
      <c r="M180" s="139"/>
      <c r="N180" s="140"/>
      <c r="O180" s="138"/>
      <c r="P180" s="138"/>
      <c r="Q180" s="139"/>
      <c r="R180" s="1" t="str">
        <f t="shared" si="64"/>
        <v>ok</v>
      </c>
      <c r="S180" s="7" t="str">
        <f t="shared" si="65"/>
        <v>ok</v>
      </c>
      <c r="T180" s="1" t="str">
        <f t="shared" si="66"/>
        <v>ok</v>
      </c>
      <c r="U180" s="7" t="str">
        <f t="shared" si="67"/>
        <v>ok</v>
      </c>
    </row>
    <row r="181" spans="1:21" s="1" customFormat="1" ht="16.149999999999999" customHeight="1" thickBot="1" x14ac:dyDescent="0.35">
      <c r="A181" s="16">
        <v>178</v>
      </c>
      <c r="B181" s="343"/>
      <c r="C181" s="215"/>
      <c r="D181" s="132"/>
      <c r="E181" s="133"/>
      <c r="F181" s="134"/>
      <c r="G181" s="135"/>
      <c r="H181" s="133"/>
      <c r="I181" s="134"/>
      <c r="J181" s="141" t="s">
        <v>176</v>
      </c>
      <c r="K181" s="87">
        <v>1</v>
      </c>
      <c r="L181" s="138"/>
      <c r="M181" s="139"/>
      <c r="N181" s="140"/>
      <c r="O181" s="138"/>
      <c r="P181" s="138"/>
      <c r="Q181" s="139"/>
      <c r="R181" s="1" t="str">
        <f t="shared" si="64"/>
        <v>미점검</v>
      </c>
      <c r="S181" s="7" t="str">
        <f t="shared" si="65"/>
        <v>미점검</v>
      </c>
      <c r="T181" s="1" t="str">
        <f t="shared" si="66"/>
        <v>ok</v>
      </c>
      <c r="U181" s="7" t="str">
        <f t="shared" si="67"/>
        <v>ok</v>
      </c>
    </row>
    <row r="182" spans="1:21" s="1" customFormat="1" ht="16.149999999999999" customHeight="1" thickBot="1" x14ac:dyDescent="0.35">
      <c r="A182" s="16">
        <v>179</v>
      </c>
      <c r="B182" s="343"/>
      <c r="C182" s="211"/>
      <c r="D182" s="82"/>
      <c r="E182" s="83"/>
      <c r="F182" s="84"/>
      <c r="G182" s="85"/>
      <c r="H182" s="83"/>
      <c r="I182" s="84"/>
      <c r="J182" s="141" t="s">
        <v>177</v>
      </c>
      <c r="K182" s="87">
        <v>1</v>
      </c>
      <c r="L182" s="88"/>
      <c r="M182" s="89"/>
      <c r="N182" s="90"/>
      <c r="O182" s="88"/>
      <c r="P182" s="88"/>
      <c r="Q182" s="89"/>
      <c r="R182" s="1" t="str">
        <f t="shared" si="64"/>
        <v>미점검</v>
      </c>
      <c r="S182" s="7" t="str">
        <f t="shared" si="65"/>
        <v>미점검</v>
      </c>
      <c r="T182" s="1" t="str">
        <f t="shared" si="66"/>
        <v>ok</v>
      </c>
      <c r="U182" s="7" t="str">
        <f t="shared" si="67"/>
        <v>ok</v>
      </c>
    </row>
    <row r="183" spans="1:21" s="1" customFormat="1" ht="16.149999999999999" customHeight="1" thickBot="1" x14ac:dyDescent="0.35">
      <c r="A183" s="16">
        <v>180</v>
      </c>
      <c r="B183" s="343"/>
      <c r="C183" s="205"/>
      <c r="D183" s="82"/>
      <c r="E183" s="83"/>
      <c r="F183" s="84"/>
      <c r="G183" s="85"/>
      <c r="H183" s="83"/>
      <c r="I183" s="84"/>
      <c r="J183" s="141" t="s">
        <v>178</v>
      </c>
      <c r="K183" s="87">
        <v>1</v>
      </c>
      <c r="L183" s="88"/>
      <c r="M183" s="89"/>
      <c r="N183" s="90"/>
      <c r="O183" s="88"/>
      <c r="P183" s="88"/>
      <c r="Q183" s="89"/>
      <c r="R183" s="1" t="str">
        <f t="shared" si="64"/>
        <v>미점검</v>
      </c>
      <c r="S183" s="7" t="str">
        <f t="shared" si="65"/>
        <v>미점검</v>
      </c>
      <c r="T183" s="1" t="str">
        <f t="shared" si="66"/>
        <v>ok</v>
      </c>
      <c r="U183" s="7" t="str">
        <f t="shared" si="67"/>
        <v>ok</v>
      </c>
    </row>
    <row r="184" spans="1:21" s="1" customFormat="1" ht="16.149999999999999" customHeight="1" thickBot="1" x14ac:dyDescent="0.35">
      <c r="A184" s="16">
        <v>181</v>
      </c>
      <c r="B184" s="344"/>
      <c r="C184" s="216"/>
      <c r="D184" s="91"/>
      <c r="E184" s="92"/>
      <c r="F184" s="93"/>
      <c r="G184" s="94"/>
      <c r="H184" s="92"/>
      <c r="I184" s="93"/>
      <c r="J184" s="95" t="s">
        <v>151</v>
      </c>
      <c r="K184" s="96">
        <v>1</v>
      </c>
      <c r="L184" s="97"/>
      <c r="M184" s="98"/>
      <c r="N184" s="99"/>
      <c r="O184" s="97"/>
      <c r="P184" s="97"/>
      <c r="Q184" s="98"/>
      <c r="R184" s="1" t="str">
        <f t="shared" si="64"/>
        <v>미점검</v>
      </c>
      <c r="S184" s="7" t="str">
        <f t="shared" si="65"/>
        <v>미점검</v>
      </c>
      <c r="T184" s="1" t="str">
        <f t="shared" si="66"/>
        <v>ok</v>
      </c>
      <c r="U184" s="7" t="str">
        <f t="shared" si="67"/>
        <v>ok</v>
      </c>
    </row>
    <row r="185" spans="1:21" s="1" customFormat="1" ht="16.149999999999999" customHeight="1" thickBot="1" x14ac:dyDescent="0.35">
      <c r="A185" s="16">
        <v>182</v>
      </c>
      <c r="B185" s="345" t="s">
        <v>222</v>
      </c>
      <c r="C185" s="250" t="s">
        <v>117</v>
      </c>
      <c r="D185" s="251"/>
      <c r="E185" s="252"/>
      <c r="F185" s="253">
        <v>1</v>
      </c>
      <c r="G185" s="254"/>
      <c r="H185" s="252">
        <v>1</v>
      </c>
      <c r="I185" s="253"/>
      <c r="J185" s="279" t="s">
        <v>120</v>
      </c>
      <c r="K185" s="55">
        <v>1</v>
      </c>
      <c r="L185" s="56"/>
      <c r="M185" s="57"/>
      <c r="N185" s="58"/>
      <c r="O185" s="56"/>
      <c r="P185" s="56"/>
      <c r="Q185" s="57"/>
      <c r="R185" s="1" t="str">
        <f t="shared" si="64"/>
        <v>ok</v>
      </c>
      <c r="S185" s="7" t="str">
        <f t="shared" si="65"/>
        <v>ok</v>
      </c>
      <c r="T185" s="1" t="str">
        <f t="shared" si="66"/>
        <v>ok</v>
      </c>
      <c r="U185" s="7" t="str">
        <f t="shared" si="67"/>
        <v>ok</v>
      </c>
    </row>
    <row r="186" spans="1:21" s="1" customFormat="1" ht="16.149999999999999" customHeight="1" thickBot="1" x14ac:dyDescent="0.35">
      <c r="A186" s="16">
        <v>183</v>
      </c>
      <c r="B186" s="346"/>
      <c r="C186" s="208" t="s">
        <v>85</v>
      </c>
      <c r="D186" s="59"/>
      <c r="E186" s="60"/>
      <c r="F186" s="61">
        <v>1</v>
      </c>
      <c r="G186" s="62"/>
      <c r="H186" s="60">
        <v>1</v>
      </c>
      <c r="I186" s="61"/>
      <c r="J186" s="280" t="s">
        <v>173</v>
      </c>
      <c r="K186" s="64">
        <v>1</v>
      </c>
      <c r="L186" s="65"/>
      <c r="M186" s="66"/>
      <c r="N186" s="67"/>
      <c r="O186" s="65"/>
      <c r="P186" s="65"/>
      <c r="Q186" s="66"/>
      <c r="R186" s="1" t="str">
        <f t="shared" si="64"/>
        <v>ok</v>
      </c>
      <c r="S186" s="7" t="str">
        <f t="shared" si="65"/>
        <v>ok</v>
      </c>
      <c r="T186" s="1" t="str">
        <f t="shared" si="66"/>
        <v>ok</v>
      </c>
      <c r="U186" s="7" t="str">
        <f t="shared" si="67"/>
        <v>ok</v>
      </c>
    </row>
    <row r="187" spans="1:21" s="1" customFormat="1" ht="16.149999999999999" customHeight="1" thickBot="1" x14ac:dyDescent="0.35">
      <c r="A187" s="16">
        <v>184</v>
      </c>
      <c r="B187" s="346"/>
      <c r="C187" s="208" t="s">
        <v>86</v>
      </c>
      <c r="D187" s="59">
        <v>1</v>
      </c>
      <c r="E187" s="60"/>
      <c r="F187" s="61"/>
      <c r="G187" s="62"/>
      <c r="H187" s="60"/>
      <c r="I187" s="61"/>
      <c r="J187" s="280" t="s">
        <v>174</v>
      </c>
      <c r="K187" s="64">
        <v>1</v>
      </c>
      <c r="L187" s="65"/>
      <c r="M187" s="66"/>
      <c r="N187" s="67"/>
      <c r="O187" s="65"/>
      <c r="P187" s="65"/>
      <c r="Q187" s="66"/>
      <c r="R187" s="1" t="str">
        <f t="shared" si="64"/>
        <v>ok</v>
      </c>
      <c r="S187" s="7" t="str">
        <f t="shared" si="65"/>
        <v>ok</v>
      </c>
      <c r="T187" s="1" t="str">
        <f t="shared" si="66"/>
        <v>ok</v>
      </c>
      <c r="U187" s="7" t="str">
        <f t="shared" si="67"/>
        <v>ok</v>
      </c>
    </row>
    <row r="188" spans="1:21" s="1" customFormat="1" ht="16.149999999999999" customHeight="1" thickBot="1" x14ac:dyDescent="0.35">
      <c r="A188" s="16">
        <v>185</v>
      </c>
      <c r="B188" s="346"/>
      <c r="C188" s="208" t="s">
        <v>88</v>
      </c>
      <c r="D188" s="59"/>
      <c r="E188" s="60"/>
      <c r="F188" s="61">
        <v>1</v>
      </c>
      <c r="G188" s="62">
        <v>1</v>
      </c>
      <c r="H188" s="60"/>
      <c r="I188" s="61"/>
      <c r="J188" s="280" t="s">
        <v>175</v>
      </c>
      <c r="K188" s="64">
        <v>1</v>
      </c>
      <c r="L188" s="65"/>
      <c r="M188" s="66"/>
      <c r="N188" s="67"/>
      <c r="O188" s="65"/>
      <c r="P188" s="65"/>
      <c r="Q188" s="66"/>
      <c r="R188" s="1" t="str">
        <f t="shared" si="64"/>
        <v>ok</v>
      </c>
      <c r="S188" s="7" t="str">
        <f t="shared" si="65"/>
        <v>ok</v>
      </c>
      <c r="T188" s="1" t="str">
        <f t="shared" si="66"/>
        <v>ok</v>
      </c>
      <c r="U188" s="7" t="str">
        <f t="shared" si="67"/>
        <v>ok</v>
      </c>
    </row>
    <row r="189" spans="1:21" s="1" customFormat="1" ht="16.149999999999999" customHeight="1" thickBot="1" x14ac:dyDescent="0.35">
      <c r="A189" s="16">
        <v>186</v>
      </c>
      <c r="B189" s="346"/>
      <c r="C189" s="208"/>
      <c r="D189" s="59"/>
      <c r="E189" s="60"/>
      <c r="F189" s="61"/>
      <c r="G189" s="62"/>
      <c r="H189" s="60"/>
      <c r="I189" s="61"/>
      <c r="J189" s="280" t="s">
        <v>176</v>
      </c>
      <c r="K189" s="64">
        <v>1</v>
      </c>
      <c r="L189" s="65"/>
      <c r="M189" s="66"/>
      <c r="N189" s="67"/>
      <c r="O189" s="65"/>
      <c r="P189" s="65"/>
      <c r="Q189" s="66"/>
      <c r="R189" s="1" t="str">
        <f t="shared" si="64"/>
        <v>미점검</v>
      </c>
      <c r="S189" s="7" t="str">
        <f t="shared" si="65"/>
        <v>미점검</v>
      </c>
      <c r="T189" s="1" t="str">
        <f t="shared" si="66"/>
        <v>ok</v>
      </c>
      <c r="U189" s="7" t="str">
        <f t="shared" si="67"/>
        <v>ok</v>
      </c>
    </row>
    <row r="190" spans="1:21" s="1" customFormat="1" ht="16.149999999999999" customHeight="1" thickBot="1" x14ac:dyDescent="0.35">
      <c r="A190" s="16">
        <v>187</v>
      </c>
      <c r="B190" s="346"/>
      <c r="C190" s="208"/>
      <c r="D190" s="59"/>
      <c r="E190" s="60"/>
      <c r="F190" s="61"/>
      <c r="G190" s="62"/>
      <c r="H190" s="60"/>
      <c r="I190" s="61"/>
      <c r="J190" s="280" t="s">
        <v>177</v>
      </c>
      <c r="K190" s="64">
        <v>1</v>
      </c>
      <c r="L190" s="65"/>
      <c r="M190" s="66"/>
      <c r="N190" s="67"/>
      <c r="O190" s="65"/>
      <c r="P190" s="65"/>
      <c r="Q190" s="66"/>
      <c r="R190" s="1" t="str">
        <f t="shared" si="64"/>
        <v>미점검</v>
      </c>
      <c r="S190" s="7" t="str">
        <f t="shared" si="65"/>
        <v>미점검</v>
      </c>
      <c r="T190" s="1" t="str">
        <f t="shared" si="66"/>
        <v>ok</v>
      </c>
      <c r="U190" s="7" t="str">
        <f t="shared" si="67"/>
        <v>ok</v>
      </c>
    </row>
    <row r="191" spans="1:21" s="1" customFormat="1" ht="16.149999999999999" customHeight="1" thickBot="1" x14ac:dyDescent="0.35">
      <c r="A191" s="16">
        <v>188</v>
      </c>
      <c r="B191" s="346"/>
      <c r="C191" s="208"/>
      <c r="D191" s="59"/>
      <c r="E191" s="60"/>
      <c r="F191" s="61"/>
      <c r="G191" s="62"/>
      <c r="H191" s="60"/>
      <c r="I191" s="61"/>
      <c r="J191" s="280" t="s">
        <v>178</v>
      </c>
      <c r="K191" s="64">
        <v>1</v>
      </c>
      <c r="L191" s="65"/>
      <c r="M191" s="66"/>
      <c r="N191" s="67"/>
      <c r="O191" s="65"/>
      <c r="P191" s="65"/>
      <c r="Q191" s="66"/>
      <c r="R191" s="1" t="str">
        <f t="shared" si="64"/>
        <v>미점검</v>
      </c>
      <c r="S191" s="7" t="str">
        <f t="shared" si="65"/>
        <v>미점검</v>
      </c>
      <c r="T191" s="1" t="str">
        <f t="shared" si="66"/>
        <v>ok</v>
      </c>
      <c r="U191" s="7" t="str">
        <f t="shared" si="67"/>
        <v>ok</v>
      </c>
    </row>
    <row r="192" spans="1:21" s="1" customFormat="1" ht="16.149999999999999" customHeight="1" thickBot="1" x14ac:dyDescent="0.35">
      <c r="A192" s="16">
        <v>189</v>
      </c>
      <c r="B192" s="347"/>
      <c r="C192" s="210"/>
      <c r="D192" s="68"/>
      <c r="E192" s="69"/>
      <c r="F192" s="70"/>
      <c r="G192" s="71"/>
      <c r="H192" s="69"/>
      <c r="I192" s="70"/>
      <c r="J192" s="72" t="s">
        <v>90</v>
      </c>
      <c r="K192" s="262">
        <v>1</v>
      </c>
      <c r="L192" s="263"/>
      <c r="M192" s="264"/>
      <c r="N192" s="265"/>
      <c r="O192" s="263"/>
      <c r="P192" s="263"/>
      <c r="Q192" s="264"/>
      <c r="R192" s="1" t="str">
        <f t="shared" si="64"/>
        <v>미점검</v>
      </c>
      <c r="S192" s="7" t="str">
        <f t="shared" si="65"/>
        <v>미점검</v>
      </c>
      <c r="T192" s="1" t="str">
        <f t="shared" si="66"/>
        <v>ok</v>
      </c>
      <c r="U192" s="7" t="str">
        <f t="shared" si="67"/>
        <v>ok</v>
      </c>
    </row>
    <row r="193" spans="1:21" s="1" customFormat="1" ht="16.149999999999999" customHeight="1" thickBot="1" x14ac:dyDescent="0.35">
      <c r="A193" s="16">
        <v>190</v>
      </c>
      <c r="B193" s="342" t="s">
        <v>223</v>
      </c>
      <c r="C193" s="204" t="s">
        <v>83</v>
      </c>
      <c r="D193" s="77">
        <v>1</v>
      </c>
      <c r="E193" s="78"/>
      <c r="F193" s="79"/>
      <c r="G193" s="80"/>
      <c r="H193" s="78"/>
      <c r="I193" s="79"/>
      <c r="J193" s="136" t="s">
        <v>89</v>
      </c>
      <c r="K193" s="28">
        <v>1</v>
      </c>
      <c r="L193" s="29"/>
      <c r="M193" s="30"/>
      <c r="N193" s="31"/>
      <c r="O193" s="29"/>
      <c r="P193" s="29"/>
      <c r="Q193" s="30"/>
      <c r="R193" s="1" t="str">
        <f t="shared" ref="R193:R207" si="68">IF(SUM(D193:F193)=0,"미점검",IF(SUM(D193:F193)=1,"ok",IF(SUM(D193:F193)&gt;1,"오류")))</f>
        <v>ok</v>
      </c>
      <c r="S193" s="7" t="str">
        <f t="shared" ref="S193:S207" si="69">IF(SUM(D193:I193)=0,"미점검",IF(AND(SUM(F193:I193)=0,SUM(D193:E193)=1),"ok",IF(AND(F193=0,SUM(G193:I193)&gt;0),"오류",IF(AND(F193=1,SUM(F193:I193)=1),"오류",IF(SUM(F193:I193)&gt;1,"ok")))))</f>
        <v>ok</v>
      </c>
      <c r="T193" s="1" t="str">
        <f t="shared" ref="T193:T207" si="70">IF(SUM(K193:M193)=0,"미점검",IF(SUM(K193:M193)=1,"ok",IF(SUM(K193:M193)&gt;1,"오류")))</f>
        <v>ok</v>
      </c>
      <c r="U193" s="7" t="str">
        <f t="shared" ref="U193:U207" si="71">IF(SUM(K193:Q193)=0,"미점검",IF(AND(SUM(M193:Q193)=0,SUM(K193:L193)=1),"ok",IF(AND(M193=0,SUM(N193:Q193)&gt;0),"오류",IF(AND(M193=1,SUM(M193:Q193)=1),"오류",IF(SUM(M193:Q193)&gt;1,"ok")))))</f>
        <v>ok</v>
      </c>
    </row>
    <row r="194" spans="1:21" s="1" customFormat="1" ht="16.149999999999999" customHeight="1" thickBot="1" x14ac:dyDescent="0.35">
      <c r="A194" s="16">
        <v>191</v>
      </c>
      <c r="B194" s="343"/>
      <c r="C194" s="215" t="s">
        <v>84</v>
      </c>
      <c r="D194" s="132">
        <v>1</v>
      </c>
      <c r="E194" s="133"/>
      <c r="F194" s="134"/>
      <c r="G194" s="135"/>
      <c r="H194" s="133"/>
      <c r="I194" s="134"/>
      <c r="J194" s="141" t="s">
        <v>173</v>
      </c>
      <c r="K194" s="137">
        <v>1</v>
      </c>
      <c r="L194" s="138"/>
      <c r="M194" s="139"/>
      <c r="N194" s="140"/>
      <c r="O194" s="138"/>
      <c r="P194" s="138"/>
      <c r="Q194" s="139"/>
      <c r="R194" s="1" t="str">
        <f t="shared" si="68"/>
        <v>ok</v>
      </c>
      <c r="S194" s="7" t="str">
        <f t="shared" si="69"/>
        <v>ok</v>
      </c>
      <c r="T194" s="1" t="str">
        <f t="shared" si="70"/>
        <v>ok</v>
      </c>
      <c r="U194" s="7" t="str">
        <f t="shared" si="71"/>
        <v>ok</v>
      </c>
    </row>
    <row r="195" spans="1:21" s="1" customFormat="1" ht="16.149999999999999" customHeight="1" thickBot="1" x14ac:dyDescent="0.35">
      <c r="A195" s="16">
        <v>192</v>
      </c>
      <c r="B195" s="343"/>
      <c r="C195" s="215" t="s">
        <v>86</v>
      </c>
      <c r="D195" s="132">
        <v>1</v>
      </c>
      <c r="E195" s="133"/>
      <c r="F195" s="134"/>
      <c r="G195" s="135"/>
      <c r="H195" s="133"/>
      <c r="I195" s="134"/>
      <c r="J195" s="141" t="s">
        <v>174</v>
      </c>
      <c r="K195" s="137">
        <v>1</v>
      </c>
      <c r="L195" s="138"/>
      <c r="M195" s="139"/>
      <c r="N195" s="140"/>
      <c r="O195" s="138"/>
      <c r="P195" s="138"/>
      <c r="Q195" s="139"/>
      <c r="R195" s="1" t="str">
        <f t="shared" si="68"/>
        <v>ok</v>
      </c>
      <c r="S195" s="7" t="str">
        <f t="shared" si="69"/>
        <v>ok</v>
      </c>
      <c r="T195" s="1" t="str">
        <f t="shared" si="70"/>
        <v>ok</v>
      </c>
      <c r="U195" s="7" t="str">
        <f t="shared" si="71"/>
        <v>ok</v>
      </c>
    </row>
    <row r="196" spans="1:21" s="1" customFormat="1" ht="16.149999999999999" customHeight="1" thickBot="1" x14ac:dyDescent="0.35">
      <c r="A196" s="16">
        <v>193</v>
      </c>
      <c r="B196" s="343"/>
      <c r="C196" s="215" t="s">
        <v>88</v>
      </c>
      <c r="D196" s="132"/>
      <c r="E196" s="133"/>
      <c r="F196" s="134">
        <v>1</v>
      </c>
      <c r="G196" s="135">
        <v>1</v>
      </c>
      <c r="H196" s="133">
        <v>1</v>
      </c>
      <c r="I196" s="134"/>
      <c r="J196" s="141" t="s">
        <v>175</v>
      </c>
      <c r="K196" s="137">
        <v>1</v>
      </c>
      <c r="L196" s="138"/>
      <c r="M196" s="139"/>
      <c r="N196" s="140"/>
      <c r="O196" s="138"/>
      <c r="P196" s="138"/>
      <c r="Q196" s="139"/>
      <c r="R196" s="1" t="str">
        <f t="shared" si="68"/>
        <v>ok</v>
      </c>
      <c r="S196" s="7" t="str">
        <f t="shared" si="69"/>
        <v>ok</v>
      </c>
      <c r="T196" s="1" t="str">
        <f t="shared" si="70"/>
        <v>ok</v>
      </c>
      <c r="U196" s="7" t="str">
        <f t="shared" si="71"/>
        <v>ok</v>
      </c>
    </row>
    <row r="197" spans="1:21" s="1" customFormat="1" ht="16.149999999999999" customHeight="1" thickBot="1" x14ac:dyDescent="0.35">
      <c r="A197" s="16">
        <v>194</v>
      </c>
      <c r="B197" s="343"/>
      <c r="C197" s="215"/>
      <c r="D197" s="132"/>
      <c r="E197" s="133"/>
      <c r="F197" s="134"/>
      <c r="G197" s="135"/>
      <c r="H197" s="133"/>
      <c r="I197" s="134"/>
      <c r="J197" s="141" t="s">
        <v>176</v>
      </c>
      <c r="K197" s="137">
        <v>1</v>
      </c>
      <c r="L197" s="138"/>
      <c r="M197" s="139"/>
      <c r="N197" s="140"/>
      <c r="O197" s="138"/>
      <c r="P197" s="138"/>
      <c r="Q197" s="139"/>
      <c r="R197" s="1" t="str">
        <f t="shared" si="68"/>
        <v>미점검</v>
      </c>
      <c r="S197" s="7" t="str">
        <f t="shared" si="69"/>
        <v>미점검</v>
      </c>
      <c r="T197" s="1" t="str">
        <f t="shared" si="70"/>
        <v>ok</v>
      </c>
      <c r="U197" s="7" t="str">
        <f t="shared" si="71"/>
        <v>ok</v>
      </c>
    </row>
    <row r="198" spans="1:21" s="1" customFormat="1" ht="16.149999999999999" customHeight="1" thickBot="1" x14ac:dyDescent="0.35">
      <c r="A198" s="16">
        <v>195</v>
      </c>
      <c r="B198" s="343"/>
      <c r="C198" s="211"/>
      <c r="D198" s="82"/>
      <c r="E198" s="83"/>
      <c r="F198" s="84"/>
      <c r="G198" s="85"/>
      <c r="H198" s="83"/>
      <c r="I198" s="84"/>
      <c r="J198" s="141" t="s">
        <v>177</v>
      </c>
      <c r="K198" s="87">
        <v>1</v>
      </c>
      <c r="L198" s="88"/>
      <c r="M198" s="89"/>
      <c r="N198" s="90"/>
      <c r="O198" s="88"/>
      <c r="P198" s="88"/>
      <c r="Q198" s="89"/>
      <c r="R198" s="1" t="str">
        <f t="shared" si="68"/>
        <v>미점검</v>
      </c>
      <c r="S198" s="7" t="str">
        <f t="shared" si="69"/>
        <v>미점검</v>
      </c>
      <c r="T198" s="1" t="str">
        <f t="shared" si="70"/>
        <v>ok</v>
      </c>
      <c r="U198" s="7" t="str">
        <f t="shared" si="71"/>
        <v>ok</v>
      </c>
    </row>
    <row r="199" spans="1:21" s="1" customFormat="1" ht="16.149999999999999" customHeight="1" thickBot="1" x14ac:dyDescent="0.35">
      <c r="A199" s="16">
        <v>196</v>
      </c>
      <c r="B199" s="343"/>
      <c r="C199" s="205"/>
      <c r="D199" s="82"/>
      <c r="E199" s="83"/>
      <c r="F199" s="84"/>
      <c r="G199" s="85"/>
      <c r="H199" s="83"/>
      <c r="I199" s="84"/>
      <c r="J199" s="141" t="s">
        <v>178</v>
      </c>
      <c r="K199" s="87">
        <v>1</v>
      </c>
      <c r="L199" s="88"/>
      <c r="M199" s="89"/>
      <c r="N199" s="90"/>
      <c r="O199" s="88"/>
      <c r="P199" s="88"/>
      <c r="Q199" s="89"/>
      <c r="R199" s="1" t="str">
        <f t="shared" si="68"/>
        <v>미점검</v>
      </c>
      <c r="S199" s="7" t="str">
        <f t="shared" si="69"/>
        <v>미점검</v>
      </c>
      <c r="T199" s="1" t="str">
        <f t="shared" si="70"/>
        <v>ok</v>
      </c>
      <c r="U199" s="7" t="str">
        <f t="shared" si="71"/>
        <v>ok</v>
      </c>
    </row>
    <row r="200" spans="1:21" s="1" customFormat="1" ht="16.149999999999999" customHeight="1" thickBot="1" x14ac:dyDescent="0.35">
      <c r="A200" s="16">
        <v>197</v>
      </c>
      <c r="B200" s="344"/>
      <c r="C200" s="216"/>
      <c r="D200" s="91"/>
      <c r="E200" s="92"/>
      <c r="F200" s="93"/>
      <c r="G200" s="94"/>
      <c r="H200" s="92"/>
      <c r="I200" s="93"/>
      <c r="J200" s="95" t="s">
        <v>90</v>
      </c>
      <c r="K200" s="96">
        <v>1</v>
      </c>
      <c r="L200" s="97"/>
      <c r="M200" s="98"/>
      <c r="N200" s="99"/>
      <c r="O200" s="97"/>
      <c r="P200" s="97"/>
      <c r="Q200" s="98"/>
      <c r="R200" s="1" t="str">
        <f t="shared" si="68"/>
        <v>미점검</v>
      </c>
      <c r="S200" s="7" t="str">
        <f t="shared" si="69"/>
        <v>미점검</v>
      </c>
      <c r="T200" s="1" t="str">
        <f t="shared" si="70"/>
        <v>ok</v>
      </c>
      <c r="U200" s="7" t="str">
        <f t="shared" si="71"/>
        <v>ok</v>
      </c>
    </row>
    <row r="201" spans="1:21" s="1" customFormat="1" ht="16.149999999999999" customHeight="1" thickBot="1" x14ac:dyDescent="0.35">
      <c r="A201" s="16">
        <v>198</v>
      </c>
      <c r="B201" s="345" t="s">
        <v>224</v>
      </c>
      <c r="C201" s="250" t="s">
        <v>117</v>
      </c>
      <c r="D201" s="251"/>
      <c r="E201" s="252"/>
      <c r="F201" s="253">
        <v>1</v>
      </c>
      <c r="G201" s="254">
        <v>1</v>
      </c>
      <c r="H201" s="252"/>
      <c r="I201" s="253"/>
      <c r="J201" s="279" t="s">
        <v>89</v>
      </c>
      <c r="K201" s="55">
        <v>1</v>
      </c>
      <c r="L201" s="56"/>
      <c r="M201" s="57"/>
      <c r="N201" s="58"/>
      <c r="O201" s="56"/>
      <c r="P201" s="56"/>
      <c r="Q201" s="57"/>
      <c r="R201" s="1" t="str">
        <f t="shared" si="68"/>
        <v>ok</v>
      </c>
      <c r="S201" s="7" t="str">
        <f t="shared" si="69"/>
        <v>ok</v>
      </c>
      <c r="T201" s="1" t="str">
        <f t="shared" si="70"/>
        <v>ok</v>
      </c>
      <c r="U201" s="7" t="str">
        <f t="shared" si="71"/>
        <v>ok</v>
      </c>
    </row>
    <row r="202" spans="1:21" s="1" customFormat="1" ht="16.149999999999999" customHeight="1" thickBot="1" x14ac:dyDescent="0.35">
      <c r="A202" s="16">
        <v>199</v>
      </c>
      <c r="B202" s="351"/>
      <c r="C202" s="250" t="s">
        <v>84</v>
      </c>
      <c r="D202" s="251"/>
      <c r="E202" s="252"/>
      <c r="F202" s="253">
        <v>1</v>
      </c>
      <c r="G202" s="254"/>
      <c r="H202" s="252">
        <v>1</v>
      </c>
      <c r="I202" s="253"/>
      <c r="J202" s="280" t="s">
        <v>173</v>
      </c>
      <c r="K202" s="64">
        <v>1</v>
      </c>
      <c r="L202" s="275"/>
      <c r="M202" s="276"/>
      <c r="N202" s="277"/>
      <c r="O202" s="275"/>
      <c r="P202" s="275"/>
      <c r="Q202" s="276"/>
      <c r="R202" s="1" t="str">
        <f t="shared" si="68"/>
        <v>ok</v>
      </c>
      <c r="S202" s="7" t="str">
        <f t="shared" si="69"/>
        <v>ok</v>
      </c>
      <c r="T202" s="1" t="str">
        <f t="shared" si="70"/>
        <v>ok</v>
      </c>
      <c r="U202" s="7" t="str">
        <f t="shared" si="71"/>
        <v>ok</v>
      </c>
    </row>
    <row r="203" spans="1:21" s="1" customFormat="1" ht="16.149999999999999" customHeight="1" thickBot="1" x14ac:dyDescent="0.35">
      <c r="A203" s="16">
        <v>200</v>
      </c>
      <c r="B203" s="351"/>
      <c r="C203" s="250" t="s">
        <v>86</v>
      </c>
      <c r="D203" s="251">
        <v>1</v>
      </c>
      <c r="E203" s="252"/>
      <c r="F203" s="253"/>
      <c r="G203" s="254"/>
      <c r="H203" s="252"/>
      <c r="I203" s="253"/>
      <c r="J203" s="280" t="s">
        <v>174</v>
      </c>
      <c r="K203" s="64">
        <v>1</v>
      </c>
      <c r="L203" s="275"/>
      <c r="M203" s="276"/>
      <c r="N203" s="277"/>
      <c r="O203" s="275"/>
      <c r="P203" s="275"/>
      <c r="Q203" s="276"/>
      <c r="R203" s="1" t="str">
        <f t="shared" si="68"/>
        <v>ok</v>
      </c>
      <c r="S203" s="7" t="str">
        <f t="shared" si="69"/>
        <v>ok</v>
      </c>
      <c r="T203" s="1" t="str">
        <f t="shared" si="70"/>
        <v>ok</v>
      </c>
      <c r="U203" s="7" t="str">
        <f t="shared" si="71"/>
        <v>ok</v>
      </c>
    </row>
    <row r="204" spans="1:21" s="1" customFormat="1" ht="16.149999999999999" customHeight="1" thickBot="1" x14ac:dyDescent="0.35">
      <c r="A204" s="16">
        <v>201</v>
      </c>
      <c r="B204" s="351"/>
      <c r="C204" s="250" t="s">
        <v>88</v>
      </c>
      <c r="D204" s="251"/>
      <c r="E204" s="252"/>
      <c r="F204" s="253">
        <v>1</v>
      </c>
      <c r="G204" s="254">
        <v>1</v>
      </c>
      <c r="H204" s="252"/>
      <c r="I204" s="253"/>
      <c r="J204" s="280" t="s">
        <v>175</v>
      </c>
      <c r="K204" s="64">
        <v>1</v>
      </c>
      <c r="L204" s="275"/>
      <c r="M204" s="276"/>
      <c r="N204" s="277"/>
      <c r="O204" s="275"/>
      <c r="P204" s="275"/>
      <c r="Q204" s="276"/>
      <c r="R204" s="1" t="str">
        <f t="shared" si="68"/>
        <v>ok</v>
      </c>
      <c r="S204" s="7" t="str">
        <f t="shared" si="69"/>
        <v>ok</v>
      </c>
      <c r="T204" s="1" t="str">
        <f t="shared" si="70"/>
        <v>ok</v>
      </c>
      <c r="U204" s="7" t="str">
        <f t="shared" si="71"/>
        <v>ok</v>
      </c>
    </row>
    <row r="205" spans="1:21" s="1" customFormat="1" ht="16.149999999999999" customHeight="1" thickBot="1" x14ac:dyDescent="0.35">
      <c r="A205" s="16">
        <v>202</v>
      </c>
      <c r="B205" s="351"/>
      <c r="C205" s="250"/>
      <c r="D205" s="251"/>
      <c r="E205" s="252"/>
      <c r="F205" s="253"/>
      <c r="G205" s="254"/>
      <c r="H205" s="252"/>
      <c r="I205" s="253"/>
      <c r="J205" s="280" t="s">
        <v>176</v>
      </c>
      <c r="K205" s="64">
        <v>1</v>
      </c>
      <c r="L205" s="275"/>
      <c r="M205" s="276"/>
      <c r="N205" s="277"/>
      <c r="O205" s="275"/>
      <c r="P205" s="275"/>
      <c r="Q205" s="276"/>
      <c r="R205" s="1" t="str">
        <f t="shared" si="68"/>
        <v>미점검</v>
      </c>
      <c r="S205" s="7" t="str">
        <f t="shared" si="69"/>
        <v>미점검</v>
      </c>
      <c r="T205" s="1" t="str">
        <f t="shared" si="70"/>
        <v>ok</v>
      </c>
      <c r="U205" s="7" t="str">
        <f t="shared" si="71"/>
        <v>ok</v>
      </c>
    </row>
    <row r="206" spans="1:21" s="1" customFormat="1" ht="16.149999999999999" customHeight="1" thickBot="1" x14ac:dyDescent="0.35">
      <c r="A206" s="16">
        <v>203</v>
      </c>
      <c r="B206" s="346"/>
      <c r="C206" s="208"/>
      <c r="D206" s="59"/>
      <c r="E206" s="60"/>
      <c r="F206" s="61"/>
      <c r="G206" s="62"/>
      <c r="H206" s="60"/>
      <c r="I206" s="61"/>
      <c r="J206" s="280" t="s">
        <v>177</v>
      </c>
      <c r="K206" s="64">
        <v>1</v>
      </c>
      <c r="L206" s="65"/>
      <c r="M206" s="66"/>
      <c r="N206" s="67"/>
      <c r="O206" s="65"/>
      <c r="P206" s="65"/>
      <c r="Q206" s="66"/>
      <c r="R206" s="1" t="str">
        <f t="shared" si="68"/>
        <v>미점검</v>
      </c>
      <c r="S206" s="7" t="str">
        <f t="shared" si="69"/>
        <v>미점검</v>
      </c>
      <c r="T206" s="1" t="str">
        <f t="shared" si="70"/>
        <v>ok</v>
      </c>
      <c r="U206" s="7" t="str">
        <f t="shared" si="71"/>
        <v>ok</v>
      </c>
    </row>
    <row r="207" spans="1:21" s="1" customFormat="1" ht="16.149999999999999" customHeight="1" thickBot="1" x14ac:dyDescent="0.35">
      <c r="A207" s="16">
        <v>204</v>
      </c>
      <c r="B207" s="346"/>
      <c r="C207" s="208"/>
      <c r="D207" s="59"/>
      <c r="E207" s="60"/>
      <c r="F207" s="61"/>
      <c r="G207" s="62"/>
      <c r="H207" s="60"/>
      <c r="I207" s="61"/>
      <c r="J207" s="280" t="s">
        <v>178</v>
      </c>
      <c r="K207" s="64">
        <v>1</v>
      </c>
      <c r="L207" s="65"/>
      <c r="M207" s="66"/>
      <c r="N207" s="67"/>
      <c r="O207" s="65"/>
      <c r="P207" s="65"/>
      <c r="Q207" s="66"/>
      <c r="R207" s="1" t="str">
        <f t="shared" si="68"/>
        <v>미점검</v>
      </c>
      <c r="S207" s="7" t="str">
        <f t="shared" si="69"/>
        <v>미점검</v>
      </c>
      <c r="T207" s="1" t="str">
        <f t="shared" si="70"/>
        <v>ok</v>
      </c>
      <c r="U207" s="7" t="str">
        <f t="shared" si="71"/>
        <v>ok</v>
      </c>
    </row>
    <row r="208" spans="1:21" s="1" customFormat="1" ht="16.149999999999999" customHeight="1" thickBot="1" x14ac:dyDescent="0.35">
      <c r="A208" s="16">
        <v>205</v>
      </c>
      <c r="B208" s="347"/>
      <c r="C208" s="210"/>
      <c r="D208" s="68"/>
      <c r="E208" s="69"/>
      <c r="F208" s="70"/>
      <c r="G208" s="71"/>
      <c r="H208" s="69"/>
      <c r="I208" s="70"/>
      <c r="J208" s="72" t="s">
        <v>90</v>
      </c>
      <c r="K208" s="262">
        <v>1</v>
      </c>
      <c r="L208" s="263"/>
      <c r="M208" s="264"/>
      <c r="N208" s="265"/>
      <c r="O208" s="263"/>
      <c r="P208" s="263"/>
      <c r="Q208" s="264"/>
      <c r="R208" s="1" t="str">
        <f t="shared" ref="R208:R209" si="72">IF(SUM(D208:F208)=0,"미점검",IF(SUM(D208:F208)=1,"ok",IF(SUM(D208:F208)&gt;1,"오류")))</f>
        <v>미점검</v>
      </c>
      <c r="S208" s="7" t="str">
        <f t="shared" ref="S208:S209" si="73">IF(SUM(D208:I208)=0,"미점검",IF(AND(SUM(F208:I208)=0,SUM(D208:E208)=1),"ok",IF(AND(F208=0,SUM(G208:I208)&gt;0),"오류",IF(AND(F208=1,SUM(F208:I208)=1),"오류",IF(SUM(F208:I208)&gt;1,"ok")))))</f>
        <v>미점검</v>
      </c>
      <c r="T208" s="1" t="str">
        <f t="shared" ref="T208:T209" si="74">IF(SUM(K208:M208)=0,"미점검",IF(SUM(K208:M208)=1,"ok",IF(SUM(K208:M208)&gt;1,"오류")))</f>
        <v>ok</v>
      </c>
      <c r="U208" s="7" t="str">
        <f t="shared" ref="U208:U209" si="75">IF(SUM(K208:Q208)=0,"미점검",IF(AND(SUM(M208:Q208)=0,SUM(K208:L208)=1),"ok",IF(AND(M208=0,SUM(N208:Q208)&gt;0),"오류",IF(AND(M208=1,SUM(M208:Q208)=1),"오류",IF(SUM(M208:Q208)&gt;1,"ok")))))</f>
        <v>ok</v>
      </c>
    </row>
    <row r="209" spans="1:21" s="1" customFormat="1" ht="16.149999999999999" customHeight="1" thickBot="1" x14ac:dyDescent="0.35">
      <c r="A209" s="16">
        <v>206</v>
      </c>
      <c r="B209" s="352" t="s">
        <v>152</v>
      </c>
      <c r="C209" s="215" t="s">
        <v>117</v>
      </c>
      <c r="D209" s="132">
        <v>1</v>
      </c>
      <c r="E209" s="133"/>
      <c r="F209" s="134"/>
      <c r="G209" s="135"/>
      <c r="H209" s="133"/>
      <c r="I209" s="134"/>
      <c r="J209" s="136" t="s">
        <v>120</v>
      </c>
      <c r="K209" s="28">
        <v>1</v>
      </c>
      <c r="L209" s="29"/>
      <c r="M209" s="30"/>
      <c r="N209" s="31"/>
      <c r="O209" s="29"/>
      <c r="P209" s="29"/>
      <c r="Q209" s="30"/>
      <c r="R209" s="1" t="str">
        <f t="shared" si="72"/>
        <v>ok</v>
      </c>
      <c r="S209" s="7" t="str">
        <f t="shared" si="73"/>
        <v>ok</v>
      </c>
      <c r="T209" s="1" t="str">
        <f t="shared" si="74"/>
        <v>ok</v>
      </c>
      <c r="U209" s="7" t="str">
        <f t="shared" si="75"/>
        <v>ok</v>
      </c>
    </row>
    <row r="210" spans="1:21" s="1" customFormat="1" ht="16.149999999999999" customHeight="1" thickBot="1" x14ac:dyDescent="0.35">
      <c r="A210" s="16">
        <v>207</v>
      </c>
      <c r="B210" s="353"/>
      <c r="C210" s="211" t="s">
        <v>85</v>
      </c>
      <c r="D210" s="82">
        <v>1</v>
      </c>
      <c r="E210" s="83"/>
      <c r="F210" s="84"/>
      <c r="G210" s="85"/>
      <c r="H210" s="83"/>
      <c r="I210" s="84"/>
      <c r="J210" s="141" t="s">
        <v>122</v>
      </c>
      <c r="K210" s="87">
        <v>1</v>
      </c>
      <c r="L210" s="88"/>
      <c r="M210" s="89"/>
      <c r="N210" s="90"/>
      <c r="O210" s="88"/>
      <c r="P210" s="88"/>
      <c r="Q210" s="89"/>
      <c r="R210" s="1" t="str">
        <f t="shared" ref="R210:R244" si="76">IF(SUM(D210:F210)=0,"미점검",IF(SUM(D210:F210)=1,"ok",IF(SUM(D210:F210)&gt;1,"오류")))</f>
        <v>ok</v>
      </c>
      <c r="S210" s="7" t="str">
        <f t="shared" ref="S210:S244" si="77">IF(SUM(D210:I210)=0,"미점검",IF(AND(SUM(F210:I210)=0,SUM(D210:E210)=1),"ok",IF(AND(F210=0,SUM(G210:I210)&gt;0),"오류",IF(AND(F210=1,SUM(F210:I210)=1),"오류",IF(SUM(F210:I210)&gt;1,"ok")))))</f>
        <v>ok</v>
      </c>
      <c r="T210" s="1" t="str">
        <f t="shared" ref="T210:T244" si="78">IF(SUM(K210:M210)=0,"미점검",IF(SUM(K210:M210)=1,"ok",IF(SUM(K210:M210)&gt;1,"오류")))</f>
        <v>ok</v>
      </c>
      <c r="U210" s="7" t="str">
        <f t="shared" ref="U210:U244" si="79">IF(SUM(K210:Q210)=0,"미점검",IF(AND(SUM(M210:Q210)=0,SUM(K210:L210)=1),"ok",IF(AND(M210=0,SUM(N210:Q210)&gt;0),"오류",IF(AND(M210=1,SUM(M210:Q210)=1),"오류",IF(SUM(M210:Q210)&gt;1,"ok")))))</f>
        <v>ok</v>
      </c>
    </row>
    <row r="211" spans="1:21" s="1" customFormat="1" ht="16.149999999999999" customHeight="1" thickBot="1" x14ac:dyDescent="0.35">
      <c r="A211" s="16">
        <v>208</v>
      </c>
      <c r="B211" s="353"/>
      <c r="C211" s="211" t="s">
        <v>87</v>
      </c>
      <c r="D211" s="82"/>
      <c r="E211" s="83"/>
      <c r="F211" s="84">
        <v>1</v>
      </c>
      <c r="G211" s="85"/>
      <c r="H211" s="83">
        <v>1</v>
      </c>
      <c r="I211" s="84"/>
      <c r="J211" s="141" t="s">
        <v>124</v>
      </c>
      <c r="K211" s="87">
        <v>1</v>
      </c>
      <c r="L211" s="88"/>
      <c r="M211" s="89"/>
      <c r="N211" s="90"/>
      <c r="O211" s="88"/>
      <c r="P211" s="88"/>
      <c r="Q211" s="89"/>
      <c r="R211" s="1" t="str">
        <f t="shared" si="76"/>
        <v>ok</v>
      </c>
      <c r="S211" s="7" t="str">
        <f t="shared" si="77"/>
        <v>ok</v>
      </c>
      <c r="T211" s="1" t="str">
        <f t="shared" si="78"/>
        <v>ok</v>
      </c>
      <c r="U211" s="7" t="str">
        <f t="shared" si="79"/>
        <v>ok</v>
      </c>
    </row>
    <row r="212" spans="1:21" s="1" customFormat="1" ht="16.149999999999999" customHeight="1" thickBot="1" x14ac:dyDescent="0.35">
      <c r="A212" s="16">
        <v>209</v>
      </c>
      <c r="B212" s="354"/>
      <c r="C212" s="216" t="s">
        <v>118</v>
      </c>
      <c r="D212" s="91"/>
      <c r="E212" s="92"/>
      <c r="F212" s="93">
        <v>1</v>
      </c>
      <c r="G212" s="94">
        <v>1</v>
      </c>
      <c r="H212" s="92"/>
      <c r="I212" s="93"/>
      <c r="J212" s="95" t="s">
        <v>90</v>
      </c>
      <c r="K212" s="128">
        <v>1</v>
      </c>
      <c r="L212" s="129"/>
      <c r="M212" s="130"/>
      <c r="N212" s="131"/>
      <c r="O212" s="129"/>
      <c r="P212" s="129"/>
      <c r="Q212" s="130"/>
      <c r="R212" s="1" t="str">
        <f t="shared" si="76"/>
        <v>ok</v>
      </c>
      <c r="S212" s="7" t="str">
        <f t="shared" si="77"/>
        <v>ok</v>
      </c>
      <c r="T212" s="1" t="str">
        <f t="shared" si="78"/>
        <v>ok</v>
      </c>
      <c r="U212" s="7" t="str">
        <f t="shared" si="79"/>
        <v>ok</v>
      </c>
    </row>
    <row r="213" spans="1:21" s="1" customFormat="1" ht="16.149999999999999" customHeight="1" thickBot="1" x14ac:dyDescent="0.35">
      <c r="A213" s="16">
        <v>210</v>
      </c>
      <c r="B213" s="348" t="s">
        <v>153</v>
      </c>
      <c r="C213" s="207" t="s">
        <v>83</v>
      </c>
      <c r="D213" s="50">
        <v>1</v>
      </c>
      <c r="E213" s="51"/>
      <c r="F213" s="52"/>
      <c r="G213" s="53"/>
      <c r="H213" s="51"/>
      <c r="I213" s="52"/>
      <c r="J213" s="54" t="s">
        <v>119</v>
      </c>
      <c r="K213" s="55">
        <v>1</v>
      </c>
      <c r="L213" s="56"/>
      <c r="M213" s="57"/>
      <c r="N213" s="58"/>
      <c r="O213" s="56"/>
      <c r="P213" s="56"/>
      <c r="Q213" s="57"/>
      <c r="R213" s="1" t="str">
        <f t="shared" si="76"/>
        <v>ok</v>
      </c>
      <c r="S213" s="7" t="str">
        <f t="shared" si="77"/>
        <v>ok</v>
      </c>
      <c r="T213" s="1" t="str">
        <f t="shared" si="78"/>
        <v>ok</v>
      </c>
      <c r="U213" s="7" t="str">
        <f t="shared" si="79"/>
        <v>ok</v>
      </c>
    </row>
    <row r="214" spans="1:21" s="1" customFormat="1" ht="16.149999999999999" customHeight="1" thickBot="1" x14ac:dyDescent="0.35">
      <c r="A214" s="16">
        <v>211</v>
      </c>
      <c r="B214" s="349"/>
      <c r="C214" s="208" t="s">
        <v>84</v>
      </c>
      <c r="D214" s="59">
        <v>1</v>
      </c>
      <c r="E214" s="60"/>
      <c r="F214" s="61"/>
      <c r="G214" s="62"/>
      <c r="H214" s="60"/>
      <c r="I214" s="61"/>
      <c r="J214" s="63" t="s">
        <v>121</v>
      </c>
      <c r="K214" s="64">
        <v>1</v>
      </c>
      <c r="L214" s="65"/>
      <c r="M214" s="66"/>
      <c r="N214" s="67"/>
      <c r="O214" s="65"/>
      <c r="P214" s="65"/>
      <c r="Q214" s="66"/>
      <c r="R214" s="1" t="str">
        <f t="shared" si="76"/>
        <v>ok</v>
      </c>
      <c r="S214" s="7" t="str">
        <f t="shared" si="77"/>
        <v>ok</v>
      </c>
      <c r="T214" s="1" t="str">
        <f t="shared" si="78"/>
        <v>ok</v>
      </c>
      <c r="U214" s="7" t="str">
        <f t="shared" si="79"/>
        <v>ok</v>
      </c>
    </row>
    <row r="215" spans="1:21" s="1" customFormat="1" ht="16.149999999999999" customHeight="1" thickBot="1" x14ac:dyDescent="0.35">
      <c r="A215" s="16">
        <v>212</v>
      </c>
      <c r="B215" s="349"/>
      <c r="C215" s="209" t="s">
        <v>86</v>
      </c>
      <c r="D215" s="59">
        <v>1</v>
      </c>
      <c r="E215" s="60"/>
      <c r="F215" s="61"/>
      <c r="G215" s="62"/>
      <c r="H215" s="60"/>
      <c r="I215" s="61"/>
      <c r="J215" s="63" t="s">
        <v>123</v>
      </c>
      <c r="K215" s="64">
        <v>1</v>
      </c>
      <c r="L215" s="65"/>
      <c r="M215" s="66"/>
      <c r="N215" s="67"/>
      <c r="O215" s="65"/>
      <c r="P215" s="65"/>
      <c r="Q215" s="66"/>
      <c r="R215" s="1" t="str">
        <f t="shared" si="76"/>
        <v>ok</v>
      </c>
      <c r="S215" s="7" t="str">
        <f t="shared" si="77"/>
        <v>ok</v>
      </c>
      <c r="T215" s="1" t="str">
        <f t="shared" si="78"/>
        <v>ok</v>
      </c>
      <c r="U215" s="7" t="str">
        <f t="shared" si="79"/>
        <v>ok</v>
      </c>
    </row>
    <row r="216" spans="1:21" s="1" customFormat="1" ht="16.149999999999999" customHeight="1" thickBot="1" x14ac:dyDescent="0.35">
      <c r="A216" s="16">
        <v>213</v>
      </c>
      <c r="B216" s="350"/>
      <c r="C216" s="210" t="s">
        <v>88</v>
      </c>
      <c r="D216" s="68"/>
      <c r="E216" s="69"/>
      <c r="F216" s="70">
        <v>1</v>
      </c>
      <c r="G216" s="71">
        <v>1</v>
      </c>
      <c r="H216" s="69"/>
      <c r="I216" s="70"/>
      <c r="J216" s="72" t="s">
        <v>151</v>
      </c>
      <c r="K216" s="73">
        <v>1</v>
      </c>
      <c r="L216" s="74"/>
      <c r="M216" s="75"/>
      <c r="N216" s="76"/>
      <c r="O216" s="74"/>
      <c r="P216" s="74"/>
      <c r="Q216" s="75"/>
      <c r="R216" s="1" t="str">
        <f t="shared" si="76"/>
        <v>ok</v>
      </c>
      <c r="S216" s="7" t="str">
        <f t="shared" si="77"/>
        <v>ok</v>
      </c>
      <c r="T216" s="1" t="str">
        <f t="shared" si="78"/>
        <v>ok</v>
      </c>
      <c r="U216" s="7" t="str">
        <f t="shared" si="79"/>
        <v>ok</v>
      </c>
    </row>
    <row r="217" spans="1:21" s="1" customFormat="1" ht="16.149999999999999" customHeight="1" thickBot="1" x14ac:dyDescent="0.35">
      <c r="A217" s="16">
        <v>214</v>
      </c>
      <c r="B217" s="352" t="s">
        <v>154</v>
      </c>
      <c r="C217" s="215" t="s">
        <v>117</v>
      </c>
      <c r="D217" s="132"/>
      <c r="E217" s="133"/>
      <c r="F217" s="134">
        <v>1</v>
      </c>
      <c r="G217" s="135"/>
      <c r="H217" s="133">
        <v>1</v>
      </c>
      <c r="I217" s="134"/>
      <c r="J217" s="136" t="s">
        <v>120</v>
      </c>
      <c r="K217" s="28">
        <v>1</v>
      </c>
      <c r="L217" s="29"/>
      <c r="M217" s="30"/>
      <c r="N217" s="31"/>
      <c r="O217" s="29"/>
      <c r="P217" s="29"/>
      <c r="Q217" s="30"/>
      <c r="R217" s="1" t="str">
        <f t="shared" si="76"/>
        <v>ok</v>
      </c>
      <c r="S217" s="7" t="str">
        <f t="shared" si="77"/>
        <v>ok</v>
      </c>
      <c r="T217" s="1" t="str">
        <f t="shared" si="78"/>
        <v>ok</v>
      </c>
      <c r="U217" s="7" t="str">
        <f t="shared" si="79"/>
        <v>ok</v>
      </c>
    </row>
    <row r="218" spans="1:21" s="1" customFormat="1" ht="16.149999999999999" customHeight="1" thickBot="1" x14ac:dyDescent="0.35">
      <c r="A218" s="16">
        <v>215</v>
      </c>
      <c r="B218" s="353"/>
      <c r="C218" s="211" t="s">
        <v>85</v>
      </c>
      <c r="D218" s="82"/>
      <c r="E218" s="83"/>
      <c r="F218" s="84">
        <v>1</v>
      </c>
      <c r="G218" s="85"/>
      <c r="H218" s="83">
        <v>1</v>
      </c>
      <c r="I218" s="84"/>
      <c r="J218" s="141" t="s">
        <v>122</v>
      </c>
      <c r="K218" s="87">
        <v>1</v>
      </c>
      <c r="L218" s="88"/>
      <c r="M218" s="89"/>
      <c r="N218" s="90"/>
      <c r="O218" s="88"/>
      <c r="P218" s="88"/>
      <c r="Q218" s="89"/>
      <c r="R218" s="1" t="str">
        <f t="shared" si="76"/>
        <v>ok</v>
      </c>
      <c r="S218" s="7" t="str">
        <f t="shared" si="77"/>
        <v>ok</v>
      </c>
      <c r="T218" s="1" t="str">
        <f t="shared" si="78"/>
        <v>ok</v>
      </c>
      <c r="U218" s="7" t="str">
        <f t="shared" si="79"/>
        <v>ok</v>
      </c>
    </row>
    <row r="219" spans="1:21" s="1" customFormat="1" ht="16.149999999999999" customHeight="1" thickBot="1" x14ac:dyDescent="0.35">
      <c r="A219" s="16">
        <v>216</v>
      </c>
      <c r="B219" s="353"/>
      <c r="C219" s="211" t="s">
        <v>87</v>
      </c>
      <c r="D219" s="82"/>
      <c r="E219" s="83"/>
      <c r="F219" s="84">
        <v>1</v>
      </c>
      <c r="G219" s="85"/>
      <c r="H219" s="83">
        <v>1</v>
      </c>
      <c r="I219" s="84"/>
      <c r="J219" s="141" t="s">
        <v>124</v>
      </c>
      <c r="K219" s="87">
        <v>1</v>
      </c>
      <c r="L219" s="88"/>
      <c r="M219" s="89"/>
      <c r="N219" s="90"/>
      <c r="O219" s="88"/>
      <c r="P219" s="88"/>
      <c r="Q219" s="89"/>
      <c r="R219" s="1" t="str">
        <f t="shared" si="76"/>
        <v>ok</v>
      </c>
      <c r="S219" s="7" t="str">
        <f t="shared" si="77"/>
        <v>ok</v>
      </c>
      <c r="T219" s="1" t="str">
        <f t="shared" si="78"/>
        <v>ok</v>
      </c>
      <c r="U219" s="7" t="str">
        <f t="shared" si="79"/>
        <v>ok</v>
      </c>
    </row>
    <row r="220" spans="1:21" s="1" customFormat="1" ht="16.149999999999999" customHeight="1" thickBot="1" x14ac:dyDescent="0.35">
      <c r="A220" s="16">
        <v>217</v>
      </c>
      <c r="B220" s="354"/>
      <c r="C220" s="216" t="s">
        <v>118</v>
      </c>
      <c r="D220" s="91"/>
      <c r="E220" s="92"/>
      <c r="F220" s="93">
        <v>1</v>
      </c>
      <c r="G220" s="94">
        <v>1</v>
      </c>
      <c r="H220" s="92">
        <v>1</v>
      </c>
      <c r="I220" s="93"/>
      <c r="J220" s="95" t="s">
        <v>90</v>
      </c>
      <c r="K220" s="128">
        <v>1</v>
      </c>
      <c r="L220" s="129"/>
      <c r="M220" s="130"/>
      <c r="N220" s="131"/>
      <c r="O220" s="129"/>
      <c r="P220" s="129"/>
      <c r="Q220" s="130"/>
      <c r="R220" s="1" t="str">
        <f t="shared" si="76"/>
        <v>ok</v>
      </c>
      <c r="S220" s="7" t="str">
        <f t="shared" si="77"/>
        <v>ok</v>
      </c>
      <c r="T220" s="1" t="str">
        <f t="shared" si="78"/>
        <v>ok</v>
      </c>
      <c r="U220" s="7" t="str">
        <f t="shared" si="79"/>
        <v>ok</v>
      </c>
    </row>
    <row r="221" spans="1:21" s="1" customFormat="1" ht="16.149999999999999" customHeight="1" thickBot="1" x14ac:dyDescent="0.35">
      <c r="A221" s="16">
        <v>218</v>
      </c>
      <c r="B221" s="348" t="s">
        <v>155</v>
      </c>
      <c r="C221" s="207" t="s">
        <v>83</v>
      </c>
      <c r="D221" s="50"/>
      <c r="E221" s="51"/>
      <c r="F221" s="52">
        <v>1</v>
      </c>
      <c r="G221" s="53"/>
      <c r="H221" s="51">
        <v>1</v>
      </c>
      <c r="I221" s="52"/>
      <c r="J221" s="54" t="s">
        <v>119</v>
      </c>
      <c r="K221" s="55">
        <v>1</v>
      </c>
      <c r="L221" s="56"/>
      <c r="M221" s="57"/>
      <c r="N221" s="58"/>
      <c r="O221" s="56"/>
      <c r="P221" s="56"/>
      <c r="Q221" s="57"/>
      <c r="R221" s="1" t="str">
        <f t="shared" si="76"/>
        <v>ok</v>
      </c>
      <c r="S221" s="7" t="str">
        <f t="shared" si="77"/>
        <v>ok</v>
      </c>
      <c r="T221" s="1" t="str">
        <f t="shared" si="78"/>
        <v>ok</v>
      </c>
      <c r="U221" s="7" t="str">
        <f t="shared" si="79"/>
        <v>ok</v>
      </c>
    </row>
    <row r="222" spans="1:21" s="1" customFormat="1" ht="16.149999999999999" customHeight="1" thickBot="1" x14ac:dyDescent="0.35">
      <c r="A222" s="16">
        <v>219</v>
      </c>
      <c r="B222" s="349"/>
      <c r="C222" s="208" t="s">
        <v>84</v>
      </c>
      <c r="D222" s="59"/>
      <c r="E222" s="60"/>
      <c r="F222" s="61">
        <v>1</v>
      </c>
      <c r="G222" s="62"/>
      <c r="H222" s="60">
        <v>1</v>
      </c>
      <c r="I222" s="61"/>
      <c r="J222" s="63" t="s">
        <v>121</v>
      </c>
      <c r="K222" s="64">
        <v>1</v>
      </c>
      <c r="L222" s="65"/>
      <c r="M222" s="66"/>
      <c r="N222" s="67"/>
      <c r="O222" s="65"/>
      <c r="P222" s="65"/>
      <c r="Q222" s="66"/>
      <c r="R222" s="1" t="str">
        <f t="shared" si="76"/>
        <v>ok</v>
      </c>
      <c r="S222" s="7" t="str">
        <f t="shared" si="77"/>
        <v>ok</v>
      </c>
      <c r="T222" s="1" t="str">
        <f t="shared" si="78"/>
        <v>ok</v>
      </c>
      <c r="U222" s="7" t="str">
        <f t="shared" si="79"/>
        <v>ok</v>
      </c>
    </row>
    <row r="223" spans="1:21" s="1" customFormat="1" ht="16.149999999999999" customHeight="1" thickBot="1" x14ac:dyDescent="0.35">
      <c r="A223" s="16">
        <v>220</v>
      </c>
      <c r="B223" s="349"/>
      <c r="C223" s="209" t="s">
        <v>86</v>
      </c>
      <c r="D223" s="59"/>
      <c r="E223" s="60"/>
      <c r="F223" s="61">
        <v>1</v>
      </c>
      <c r="G223" s="62"/>
      <c r="H223" s="60">
        <v>1</v>
      </c>
      <c r="I223" s="61"/>
      <c r="J223" s="63" t="s">
        <v>123</v>
      </c>
      <c r="K223" s="64">
        <v>1</v>
      </c>
      <c r="L223" s="65"/>
      <c r="M223" s="66"/>
      <c r="N223" s="67"/>
      <c r="O223" s="65"/>
      <c r="P223" s="65"/>
      <c r="Q223" s="66"/>
      <c r="R223" s="1" t="str">
        <f t="shared" si="76"/>
        <v>ok</v>
      </c>
      <c r="S223" s="7" t="str">
        <f t="shared" si="77"/>
        <v>ok</v>
      </c>
      <c r="T223" s="1" t="str">
        <f t="shared" si="78"/>
        <v>ok</v>
      </c>
      <c r="U223" s="7" t="str">
        <f t="shared" si="79"/>
        <v>ok</v>
      </c>
    </row>
    <row r="224" spans="1:21" s="1" customFormat="1" ht="16.149999999999999" customHeight="1" thickBot="1" x14ac:dyDescent="0.35">
      <c r="A224" s="16">
        <v>221</v>
      </c>
      <c r="B224" s="350"/>
      <c r="C224" s="210" t="s">
        <v>88</v>
      </c>
      <c r="D224" s="68"/>
      <c r="E224" s="69"/>
      <c r="F224" s="70">
        <v>1</v>
      </c>
      <c r="G224" s="71">
        <v>1</v>
      </c>
      <c r="H224" s="69">
        <v>1</v>
      </c>
      <c r="I224" s="70"/>
      <c r="J224" s="72" t="s">
        <v>151</v>
      </c>
      <c r="K224" s="73">
        <v>1</v>
      </c>
      <c r="L224" s="74"/>
      <c r="M224" s="75"/>
      <c r="N224" s="76"/>
      <c r="O224" s="74"/>
      <c r="P224" s="74"/>
      <c r="Q224" s="75"/>
      <c r="R224" s="1" t="str">
        <f t="shared" si="76"/>
        <v>ok</v>
      </c>
      <c r="S224" s="7" t="str">
        <f t="shared" si="77"/>
        <v>ok</v>
      </c>
      <c r="T224" s="1" t="str">
        <f t="shared" si="78"/>
        <v>ok</v>
      </c>
      <c r="U224" s="7" t="str">
        <f t="shared" si="79"/>
        <v>ok</v>
      </c>
    </row>
    <row r="225" spans="1:21" s="1" customFormat="1" ht="16.149999999999999" customHeight="1" thickBot="1" x14ac:dyDescent="0.35">
      <c r="A225" s="16">
        <v>222</v>
      </c>
      <c r="B225" s="352" t="s">
        <v>156</v>
      </c>
      <c r="C225" s="215" t="s">
        <v>117</v>
      </c>
      <c r="D225" s="132"/>
      <c r="E225" s="133"/>
      <c r="F225" s="134">
        <v>1</v>
      </c>
      <c r="G225" s="135"/>
      <c r="H225" s="133">
        <v>1</v>
      </c>
      <c r="I225" s="134"/>
      <c r="J225" s="136" t="s">
        <v>120</v>
      </c>
      <c r="K225" s="28">
        <v>1</v>
      </c>
      <c r="L225" s="29"/>
      <c r="M225" s="30"/>
      <c r="N225" s="31"/>
      <c r="O225" s="29"/>
      <c r="P225" s="29"/>
      <c r="Q225" s="30"/>
      <c r="R225" s="1" t="str">
        <f t="shared" si="76"/>
        <v>ok</v>
      </c>
      <c r="S225" s="7" t="str">
        <f t="shared" si="77"/>
        <v>ok</v>
      </c>
      <c r="T225" s="1" t="str">
        <f t="shared" si="78"/>
        <v>ok</v>
      </c>
      <c r="U225" s="7" t="str">
        <f t="shared" si="79"/>
        <v>ok</v>
      </c>
    </row>
    <row r="226" spans="1:21" s="1" customFormat="1" ht="16.149999999999999" customHeight="1" thickBot="1" x14ac:dyDescent="0.35">
      <c r="A226" s="16">
        <v>223</v>
      </c>
      <c r="B226" s="353"/>
      <c r="C226" s="211" t="s">
        <v>85</v>
      </c>
      <c r="D226" s="82"/>
      <c r="E226" s="83"/>
      <c r="F226" s="84">
        <v>1</v>
      </c>
      <c r="G226" s="85"/>
      <c r="H226" s="83">
        <v>1</v>
      </c>
      <c r="I226" s="84"/>
      <c r="J226" s="141" t="s">
        <v>122</v>
      </c>
      <c r="K226" s="87">
        <v>1</v>
      </c>
      <c r="L226" s="88"/>
      <c r="M226" s="89"/>
      <c r="N226" s="90"/>
      <c r="O226" s="88"/>
      <c r="P226" s="88"/>
      <c r="Q226" s="89"/>
      <c r="R226" s="1" t="str">
        <f t="shared" si="76"/>
        <v>ok</v>
      </c>
      <c r="S226" s="7" t="str">
        <f t="shared" si="77"/>
        <v>ok</v>
      </c>
      <c r="T226" s="1" t="str">
        <f t="shared" si="78"/>
        <v>ok</v>
      </c>
      <c r="U226" s="7" t="str">
        <f t="shared" si="79"/>
        <v>ok</v>
      </c>
    </row>
    <row r="227" spans="1:21" s="1" customFormat="1" ht="16.149999999999999" customHeight="1" thickBot="1" x14ac:dyDescent="0.35">
      <c r="A227" s="16">
        <v>224</v>
      </c>
      <c r="B227" s="353"/>
      <c r="C227" s="211" t="s">
        <v>87</v>
      </c>
      <c r="D227" s="82"/>
      <c r="E227" s="83"/>
      <c r="F227" s="84">
        <v>1</v>
      </c>
      <c r="G227" s="85"/>
      <c r="H227" s="83">
        <v>1</v>
      </c>
      <c r="I227" s="84"/>
      <c r="J227" s="141" t="s">
        <v>124</v>
      </c>
      <c r="K227" s="87">
        <v>1</v>
      </c>
      <c r="L227" s="88"/>
      <c r="M227" s="89"/>
      <c r="N227" s="90"/>
      <c r="O227" s="88"/>
      <c r="P227" s="88"/>
      <c r="Q227" s="89"/>
      <c r="R227" s="1" t="str">
        <f t="shared" si="76"/>
        <v>ok</v>
      </c>
      <c r="S227" s="7" t="str">
        <f t="shared" si="77"/>
        <v>ok</v>
      </c>
      <c r="T227" s="1" t="str">
        <f t="shared" si="78"/>
        <v>ok</v>
      </c>
      <c r="U227" s="7" t="str">
        <f t="shared" si="79"/>
        <v>ok</v>
      </c>
    </row>
    <row r="228" spans="1:21" s="1" customFormat="1" ht="16.149999999999999" customHeight="1" thickBot="1" x14ac:dyDescent="0.35">
      <c r="A228" s="16">
        <v>225</v>
      </c>
      <c r="B228" s="354"/>
      <c r="C228" s="216" t="s">
        <v>118</v>
      </c>
      <c r="D228" s="91"/>
      <c r="E228" s="92"/>
      <c r="F228" s="93">
        <v>1</v>
      </c>
      <c r="G228" s="94">
        <v>1</v>
      </c>
      <c r="H228" s="92">
        <v>1</v>
      </c>
      <c r="I228" s="93"/>
      <c r="J228" s="95" t="s">
        <v>90</v>
      </c>
      <c r="K228" s="128">
        <v>1</v>
      </c>
      <c r="L228" s="129"/>
      <c r="M228" s="130"/>
      <c r="N228" s="131"/>
      <c r="O228" s="129"/>
      <c r="P228" s="129"/>
      <c r="Q228" s="130"/>
      <c r="R228" s="1" t="str">
        <f t="shared" si="76"/>
        <v>ok</v>
      </c>
      <c r="S228" s="7" t="str">
        <f t="shared" si="77"/>
        <v>ok</v>
      </c>
      <c r="T228" s="1" t="str">
        <f t="shared" si="78"/>
        <v>ok</v>
      </c>
      <c r="U228" s="7" t="str">
        <f t="shared" si="79"/>
        <v>ok</v>
      </c>
    </row>
    <row r="229" spans="1:21" s="1" customFormat="1" ht="16.149999999999999" customHeight="1" thickBot="1" x14ac:dyDescent="0.35">
      <c r="A229" s="16">
        <v>226</v>
      </c>
      <c r="B229" s="348" t="s">
        <v>157</v>
      </c>
      <c r="C229" s="207" t="s">
        <v>83</v>
      </c>
      <c r="D229" s="50"/>
      <c r="E229" s="51"/>
      <c r="F229" s="52">
        <v>1</v>
      </c>
      <c r="G229" s="53"/>
      <c r="H229" s="51">
        <v>1</v>
      </c>
      <c r="I229" s="52"/>
      <c r="J229" s="54" t="s">
        <v>119</v>
      </c>
      <c r="K229" s="55">
        <v>1</v>
      </c>
      <c r="L229" s="56"/>
      <c r="M229" s="57"/>
      <c r="N229" s="58"/>
      <c r="O229" s="56"/>
      <c r="P229" s="56"/>
      <c r="Q229" s="57"/>
      <c r="R229" s="1" t="str">
        <f t="shared" si="76"/>
        <v>ok</v>
      </c>
      <c r="S229" s="7" t="str">
        <f t="shared" si="77"/>
        <v>ok</v>
      </c>
      <c r="T229" s="1" t="str">
        <f t="shared" si="78"/>
        <v>ok</v>
      </c>
      <c r="U229" s="7" t="str">
        <f t="shared" si="79"/>
        <v>ok</v>
      </c>
    </row>
    <row r="230" spans="1:21" s="1" customFormat="1" ht="16.149999999999999" customHeight="1" thickBot="1" x14ac:dyDescent="0.35">
      <c r="A230" s="16">
        <v>227</v>
      </c>
      <c r="B230" s="349"/>
      <c r="C230" s="208" t="s">
        <v>84</v>
      </c>
      <c r="D230" s="59"/>
      <c r="E230" s="60"/>
      <c r="F230" s="61">
        <v>1</v>
      </c>
      <c r="G230" s="62"/>
      <c r="H230" s="60">
        <v>1</v>
      </c>
      <c r="I230" s="61"/>
      <c r="J230" s="63" t="s">
        <v>121</v>
      </c>
      <c r="K230" s="64">
        <v>1</v>
      </c>
      <c r="L230" s="65"/>
      <c r="M230" s="66"/>
      <c r="N230" s="67"/>
      <c r="O230" s="65"/>
      <c r="P230" s="65"/>
      <c r="Q230" s="66"/>
      <c r="R230" s="1" t="str">
        <f t="shared" si="76"/>
        <v>ok</v>
      </c>
      <c r="S230" s="7" t="str">
        <f t="shared" si="77"/>
        <v>ok</v>
      </c>
      <c r="T230" s="1" t="str">
        <f t="shared" si="78"/>
        <v>ok</v>
      </c>
      <c r="U230" s="7" t="str">
        <f t="shared" si="79"/>
        <v>ok</v>
      </c>
    </row>
    <row r="231" spans="1:21" s="1" customFormat="1" ht="16.149999999999999" customHeight="1" thickBot="1" x14ac:dyDescent="0.35">
      <c r="A231" s="16">
        <v>228</v>
      </c>
      <c r="B231" s="349"/>
      <c r="C231" s="209" t="s">
        <v>86</v>
      </c>
      <c r="D231" s="59">
        <v>1</v>
      </c>
      <c r="E231" s="60"/>
      <c r="F231" s="61"/>
      <c r="G231" s="62"/>
      <c r="H231" s="60"/>
      <c r="I231" s="61"/>
      <c r="J231" s="63" t="s">
        <v>123</v>
      </c>
      <c r="K231" s="64">
        <v>1</v>
      </c>
      <c r="L231" s="65"/>
      <c r="M231" s="66"/>
      <c r="N231" s="67"/>
      <c r="O231" s="65"/>
      <c r="P231" s="65"/>
      <c r="Q231" s="66"/>
      <c r="R231" s="1" t="str">
        <f t="shared" si="76"/>
        <v>ok</v>
      </c>
      <c r="S231" s="7" t="str">
        <f t="shared" si="77"/>
        <v>ok</v>
      </c>
      <c r="T231" s="1" t="str">
        <f t="shared" si="78"/>
        <v>ok</v>
      </c>
      <c r="U231" s="7" t="str">
        <f t="shared" si="79"/>
        <v>ok</v>
      </c>
    </row>
    <row r="232" spans="1:21" s="1" customFormat="1" ht="16.149999999999999" customHeight="1" thickBot="1" x14ac:dyDescent="0.35">
      <c r="A232" s="16">
        <v>229</v>
      </c>
      <c r="B232" s="350"/>
      <c r="C232" s="210" t="s">
        <v>88</v>
      </c>
      <c r="D232" s="68"/>
      <c r="E232" s="69"/>
      <c r="F232" s="70">
        <v>1</v>
      </c>
      <c r="G232" s="71">
        <v>1</v>
      </c>
      <c r="H232" s="69"/>
      <c r="I232" s="70"/>
      <c r="J232" s="72" t="s">
        <v>151</v>
      </c>
      <c r="K232" s="73">
        <v>1</v>
      </c>
      <c r="L232" s="74"/>
      <c r="M232" s="75"/>
      <c r="N232" s="76"/>
      <c r="O232" s="74"/>
      <c r="P232" s="74"/>
      <c r="Q232" s="75"/>
      <c r="R232" s="1" t="str">
        <f t="shared" si="76"/>
        <v>ok</v>
      </c>
      <c r="S232" s="7" t="str">
        <f t="shared" si="77"/>
        <v>ok</v>
      </c>
      <c r="T232" s="1" t="str">
        <f t="shared" si="78"/>
        <v>ok</v>
      </c>
      <c r="U232" s="7" t="str">
        <f t="shared" si="79"/>
        <v>ok</v>
      </c>
    </row>
    <row r="233" spans="1:21" s="1" customFormat="1" ht="16.149999999999999" customHeight="1" thickBot="1" x14ac:dyDescent="0.35">
      <c r="A233" s="16">
        <v>230</v>
      </c>
      <c r="B233" s="352" t="s">
        <v>158</v>
      </c>
      <c r="C233" s="215" t="s">
        <v>117</v>
      </c>
      <c r="D233" s="132">
        <v>1</v>
      </c>
      <c r="E233" s="133"/>
      <c r="F233" s="134"/>
      <c r="G233" s="135"/>
      <c r="H233" s="133"/>
      <c r="I233" s="134"/>
      <c r="J233" s="136" t="s">
        <v>120</v>
      </c>
      <c r="K233" s="28">
        <v>1</v>
      </c>
      <c r="L233" s="29"/>
      <c r="M233" s="30"/>
      <c r="N233" s="31"/>
      <c r="O233" s="29"/>
      <c r="P233" s="29"/>
      <c r="Q233" s="30"/>
      <c r="R233" s="1" t="str">
        <f t="shared" si="76"/>
        <v>ok</v>
      </c>
      <c r="S233" s="7" t="str">
        <f t="shared" si="77"/>
        <v>ok</v>
      </c>
      <c r="T233" s="1" t="str">
        <f t="shared" si="78"/>
        <v>ok</v>
      </c>
      <c r="U233" s="7" t="str">
        <f t="shared" si="79"/>
        <v>ok</v>
      </c>
    </row>
    <row r="234" spans="1:21" s="1" customFormat="1" ht="16.149999999999999" customHeight="1" thickBot="1" x14ac:dyDescent="0.35">
      <c r="A234" s="16">
        <v>231</v>
      </c>
      <c r="B234" s="353"/>
      <c r="C234" s="211" t="s">
        <v>85</v>
      </c>
      <c r="D234" s="82">
        <v>1</v>
      </c>
      <c r="E234" s="83"/>
      <c r="F234" s="84"/>
      <c r="G234" s="85"/>
      <c r="H234" s="83"/>
      <c r="I234" s="84"/>
      <c r="J234" s="141" t="s">
        <v>122</v>
      </c>
      <c r="K234" s="87">
        <v>1</v>
      </c>
      <c r="L234" s="88"/>
      <c r="M234" s="89"/>
      <c r="N234" s="90"/>
      <c r="O234" s="88"/>
      <c r="P234" s="88"/>
      <c r="Q234" s="89"/>
      <c r="R234" s="1" t="str">
        <f t="shared" si="76"/>
        <v>ok</v>
      </c>
      <c r="S234" s="7" t="str">
        <f t="shared" si="77"/>
        <v>ok</v>
      </c>
      <c r="T234" s="1" t="str">
        <f t="shared" si="78"/>
        <v>ok</v>
      </c>
      <c r="U234" s="7" t="str">
        <f t="shared" si="79"/>
        <v>ok</v>
      </c>
    </row>
    <row r="235" spans="1:21" s="1" customFormat="1" ht="16.149999999999999" customHeight="1" thickBot="1" x14ac:dyDescent="0.35">
      <c r="A235" s="16">
        <v>232</v>
      </c>
      <c r="B235" s="353"/>
      <c r="C235" s="211" t="s">
        <v>87</v>
      </c>
      <c r="D235" s="82">
        <v>1</v>
      </c>
      <c r="E235" s="83"/>
      <c r="F235" s="84"/>
      <c r="G235" s="85"/>
      <c r="H235" s="83"/>
      <c r="I235" s="84"/>
      <c r="J235" s="141" t="s">
        <v>124</v>
      </c>
      <c r="K235" s="87">
        <v>1</v>
      </c>
      <c r="L235" s="88"/>
      <c r="M235" s="89"/>
      <c r="N235" s="90"/>
      <c r="O235" s="88"/>
      <c r="P235" s="88"/>
      <c r="Q235" s="89"/>
      <c r="R235" s="1" t="str">
        <f t="shared" si="76"/>
        <v>ok</v>
      </c>
      <c r="S235" s="7" t="str">
        <f t="shared" si="77"/>
        <v>ok</v>
      </c>
      <c r="T235" s="1" t="str">
        <f t="shared" si="78"/>
        <v>ok</v>
      </c>
      <c r="U235" s="7" t="str">
        <f t="shared" si="79"/>
        <v>ok</v>
      </c>
    </row>
    <row r="236" spans="1:21" s="1" customFormat="1" ht="16.149999999999999" customHeight="1" thickBot="1" x14ac:dyDescent="0.35">
      <c r="A236" s="16">
        <v>233</v>
      </c>
      <c r="B236" s="354"/>
      <c r="C236" s="216" t="s">
        <v>118</v>
      </c>
      <c r="D236" s="91"/>
      <c r="E236" s="92"/>
      <c r="F236" s="93">
        <v>1</v>
      </c>
      <c r="G236" s="94">
        <v>1</v>
      </c>
      <c r="H236" s="92"/>
      <c r="I236" s="93"/>
      <c r="J236" s="95" t="s">
        <v>90</v>
      </c>
      <c r="K236" s="128">
        <v>1</v>
      </c>
      <c r="L236" s="129"/>
      <c r="M236" s="130"/>
      <c r="N236" s="131"/>
      <c r="O236" s="129"/>
      <c r="P236" s="129"/>
      <c r="Q236" s="130"/>
      <c r="R236" s="1" t="str">
        <f t="shared" si="76"/>
        <v>ok</v>
      </c>
      <c r="S236" s="7" t="str">
        <f t="shared" si="77"/>
        <v>ok</v>
      </c>
      <c r="T236" s="1" t="str">
        <f t="shared" si="78"/>
        <v>ok</v>
      </c>
      <c r="U236" s="7" t="str">
        <f t="shared" si="79"/>
        <v>ok</v>
      </c>
    </row>
    <row r="237" spans="1:21" s="1" customFormat="1" ht="16.149999999999999" customHeight="1" thickBot="1" x14ac:dyDescent="0.35">
      <c r="A237" s="16">
        <v>234</v>
      </c>
      <c r="B237" s="348" t="s">
        <v>159</v>
      </c>
      <c r="C237" s="207" t="s">
        <v>83</v>
      </c>
      <c r="D237" s="50">
        <v>1</v>
      </c>
      <c r="E237" s="51"/>
      <c r="F237" s="52"/>
      <c r="G237" s="53"/>
      <c r="H237" s="51"/>
      <c r="I237" s="52"/>
      <c r="J237" s="54" t="s">
        <v>119</v>
      </c>
      <c r="K237" s="55">
        <v>1</v>
      </c>
      <c r="L237" s="56"/>
      <c r="M237" s="57"/>
      <c r="N237" s="58"/>
      <c r="O237" s="56"/>
      <c r="P237" s="56"/>
      <c r="Q237" s="57"/>
      <c r="R237" s="1" t="str">
        <f t="shared" si="76"/>
        <v>ok</v>
      </c>
      <c r="S237" s="7" t="str">
        <f t="shared" si="77"/>
        <v>ok</v>
      </c>
      <c r="T237" s="1" t="str">
        <f t="shared" si="78"/>
        <v>ok</v>
      </c>
      <c r="U237" s="7" t="str">
        <f t="shared" si="79"/>
        <v>ok</v>
      </c>
    </row>
    <row r="238" spans="1:21" s="1" customFormat="1" ht="16.149999999999999" customHeight="1" thickBot="1" x14ac:dyDescent="0.35">
      <c r="A238" s="16">
        <v>235</v>
      </c>
      <c r="B238" s="349"/>
      <c r="C238" s="208" t="s">
        <v>84</v>
      </c>
      <c r="D238" s="59">
        <v>1</v>
      </c>
      <c r="E238" s="60"/>
      <c r="F238" s="61"/>
      <c r="G238" s="62"/>
      <c r="H238" s="60"/>
      <c r="I238" s="61"/>
      <c r="J238" s="63" t="s">
        <v>121</v>
      </c>
      <c r="K238" s="64">
        <v>1</v>
      </c>
      <c r="L238" s="65"/>
      <c r="M238" s="66"/>
      <c r="N238" s="67"/>
      <c r="O238" s="65"/>
      <c r="P238" s="65"/>
      <c r="Q238" s="66"/>
      <c r="R238" s="1" t="str">
        <f t="shared" si="76"/>
        <v>ok</v>
      </c>
      <c r="S238" s="7" t="str">
        <f t="shared" si="77"/>
        <v>ok</v>
      </c>
      <c r="T238" s="1" t="str">
        <f t="shared" si="78"/>
        <v>ok</v>
      </c>
      <c r="U238" s="7" t="str">
        <f t="shared" si="79"/>
        <v>ok</v>
      </c>
    </row>
    <row r="239" spans="1:21" s="1" customFormat="1" ht="16.149999999999999" customHeight="1" thickBot="1" x14ac:dyDescent="0.35">
      <c r="A239" s="16">
        <v>236</v>
      </c>
      <c r="B239" s="349"/>
      <c r="C239" s="209" t="s">
        <v>86</v>
      </c>
      <c r="D239" s="59"/>
      <c r="E239" s="60"/>
      <c r="F239" s="61">
        <v>1</v>
      </c>
      <c r="G239" s="62"/>
      <c r="H239" s="60">
        <v>1</v>
      </c>
      <c r="I239" s="61"/>
      <c r="J239" s="63" t="s">
        <v>123</v>
      </c>
      <c r="K239" s="64">
        <v>1</v>
      </c>
      <c r="L239" s="65"/>
      <c r="M239" s="66"/>
      <c r="N239" s="67"/>
      <c r="O239" s="65"/>
      <c r="P239" s="65"/>
      <c r="Q239" s="66"/>
      <c r="R239" s="1" t="str">
        <f t="shared" si="76"/>
        <v>ok</v>
      </c>
      <c r="S239" s="7" t="str">
        <f t="shared" si="77"/>
        <v>ok</v>
      </c>
      <c r="T239" s="1" t="str">
        <f t="shared" si="78"/>
        <v>ok</v>
      </c>
      <c r="U239" s="7" t="str">
        <f t="shared" si="79"/>
        <v>ok</v>
      </c>
    </row>
    <row r="240" spans="1:21" s="1" customFormat="1" ht="16.149999999999999" customHeight="1" thickBot="1" x14ac:dyDescent="0.35">
      <c r="A240" s="16">
        <v>237</v>
      </c>
      <c r="B240" s="350"/>
      <c r="C240" s="210" t="s">
        <v>88</v>
      </c>
      <c r="D240" s="68"/>
      <c r="E240" s="69"/>
      <c r="F240" s="70">
        <v>1</v>
      </c>
      <c r="G240" s="71">
        <v>1</v>
      </c>
      <c r="H240" s="69">
        <v>1</v>
      </c>
      <c r="I240" s="70"/>
      <c r="J240" s="72" t="s">
        <v>151</v>
      </c>
      <c r="K240" s="73">
        <v>1</v>
      </c>
      <c r="L240" s="74"/>
      <c r="M240" s="75"/>
      <c r="N240" s="76"/>
      <c r="O240" s="74"/>
      <c r="P240" s="74"/>
      <c r="Q240" s="75"/>
      <c r="R240" s="1" t="str">
        <f t="shared" si="76"/>
        <v>ok</v>
      </c>
      <c r="S240" s="7" t="str">
        <f t="shared" si="77"/>
        <v>ok</v>
      </c>
      <c r="T240" s="1" t="str">
        <f t="shared" si="78"/>
        <v>ok</v>
      </c>
      <c r="U240" s="7" t="str">
        <f t="shared" si="79"/>
        <v>ok</v>
      </c>
    </row>
    <row r="241" spans="1:21" s="1" customFormat="1" ht="16.149999999999999" customHeight="1" thickBot="1" x14ac:dyDescent="0.35">
      <c r="A241" s="16">
        <v>238</v>
      </c>
      <c r="B241" s="352" t="s">
        <v>160</v>
      </c>
      <c r="C241" s="215" t="s">
        <v>117</v>
      </c>
      <c r="D241" s="132"/>
      <c r="E241" s="133"/>
      <c r="F241" s="134">
        <v>1</v>
      </c>
      <c r="G241" s="135"/>
      <c r="H241" s="133">
        <v>1</v>
      </c>
      <c r="I241" s="134"/>
      <c r="J241" s="136" t="s">
        <v>120</v>
      </c>
      <c r="K241" s="28">
        <v>1</v>
      </c>
      <c r="L241" s="29"/>
      <c r="M241" s="30"/>
      <c r="N241" s="31"/>
      <c r="O241" s="29"/>
      <c r="P241" s="29"/>
      <c r="Q241" s="30"/>
      <c r="R241" s="1" t="str">
        <f t="shared" si="76"/>
        <v>ok</v>
      </c>
      <c r="S241" s="7" t="str">
        <f t="shared" si="77"/>
        <v>ok</v>
      </c>
      <c r="T241" s="1" t="str">
        <f t="shared" si="78"/>
        <v>ok</v>
      </c>
      <c r="U241" s="7" t="str">
        <f t="shared" si="79"/>
        <v>ok</v>
      </c>
    </row>
    <row r="242" spans="1:21" s="1" customFormat="1" ht="16.149999999999999" customHeight="1" thickBot="1" x14ac:dyDescent="0.35">
      <c r="A242" s="16">
        <v>239</v>
      </c>
      <c r="B242" s="353"/>
      <c r="C242" s="211" t="s">
        <v>85</v>
      </c>
      <c r="D242" s="82"/>
      <c r="E242" s="83"/>
      <c r="F242" s="84">
        <v>1</v>
      </c>
      <c r="G242" s="85"/>
      <c r="H242" s="83">
        <v>1</v>
      </c>
      <c r="I242" s="84"/>
      <c r="J242" s="141" t="s">
        <v>122</v>
      </c>
      <c r="K242" s="87">
        <v>1</v>
      </c>
      <c r="L242" s="88"/>
      <c r="M242" s="89"/>
      <c r="N242" s="90"/>
      <c r="O242" s="88"/>
      <c r="P242" s="88"/>
      <c r="Q242" s="89"/>
      <c r="R242" s="1" t="str">
        <f t="shared" si="76"/>
        <v>ok</v>
      </c>
      <c r="S242" s="7" t="str">
        <f t="shared" si="77"/>
        <v>ok</v>
      </c>
      <c r="T242" s="1" t="str">
        <f t="shared" si="78"/>
        <v>ok</v>
      </c>
      <c r="U242" s="7" t="str">
        <f t="shared" si="79"/>
        <v>ok</v>
      </c>
    </row>
    <row r="243" spans="1:21" s="1" customFormat="1" ht="16.149999999999999" customHeight="1" thickBot="1" x14ac:dyDescent="0.35">
      <c r="A243" s="16">
        <v>240</v>
      </c>
      <c r="B243" s="353"/>
      <c r="C243" s="211" t="s">
        <v>87</v>
      </c>
      <c r="D243" s="82"/>
      <c r="E243" s="83"/>
      <c r="F243" s="84">
        <v>1</v>
      </c>
      <c r="G243" s="85"/>
      <c r="H243" s="83">
        <v>1</v>
      </c>
      <c r="I243" s="84"/>
      <c r="J243" s="141" t="s">
        <v>124</v>
      </c>
      <c r="K243" s="87">
        <v>1</v>
      </c>
      <c r="L243" s="88"/>
      <c r="M243" s="89"/>
      <c r="N243" s="90"/>
      <c r="O243" s="88"/>
      <c r="P243" s="88"/>
      <c r="Q243" s="89"/>
      <c r="R243" s="1" t="str">
        <f t="shared" si="76"/>
        <v>ok</v>
      </c>
      <c r="S243" s="7" t="str">
        <f t="shared" si="77"/>
        <v>ok</v>
      </c>
      <c r="T243" s="1" t="str">
        <f t="shared" si="78"/>
        <v>ok</v>
      </c>
      <c r="U243" s="7" t="str">
        <f t="shared" si="79"/>
        <v>ok</v>
      </c>
    </row>
    <row r="244" spans="1:21" s="1" customFormat="1" ht="16.149999999999999" customHeight="1" thickBot="1" x14ac:dyDescent="0.35">
      <c r="A244" s="16">
        <v>241</v>
      </c>
      <c r="B244" s="354"/>
      <c r="C244" s="216" t="s">
        <v>118</v>
      </c>
      <c r="D244" s="91"/>
      <c r="E244" s="92"/>
      <c r="F244" s="93">
        <v>1</v>
      </c>
      <c r="G244" s="94">
        <v>1</v>
      </c>
      <c r="H244" s="92">
        <v>1</v>
      </c>
      <c r="I244" s="93"/>
      <c r="J244" s="95" t="s">
        <v>90</v>
      </c>
      <c r="K244" s="128">
        <v>1</v>
      </c>
      <c r="L244" s="129"/>
      <c r="M244" s="130"/>
      <c r="N244" s="131"/>
      <c r="O244" s="129"/>
      <c r="P244" s="129"/>
      <c r="Q244" s="130"/>
      <c r="R244" s="1" t="str">
        <f t="shared" si="76"/>
        <v>ok</v>
      </c>
      <c r="S244" s="7" t="str">
        <f t="shared" si="77"/>
        <v>ok</v>
      </c>
      <c r="T244" s="1" t="str">
        <f t="shared" si="78"/>
        <v>ok</v>
      </c>
      <c r="U244" s="7" t="str">
        <f t="shared" si="79"/>
        <v>ok</v>
      </c>
    </row>
    <row r="245" spans="1:21" s="1" customFormat="1" ht="16.149999999999999" customHeight="1" thickBot="1" x14ac:dyDescent="0.35">
      <c r="A245" s="16">
        <v>242</v>
      </c>
      <c r="B245" s="348" t="s">
        <v>168</v>
      </c>
      <c r="C245" s="207" t="s">
        <v>83</v>
      </c>
      <c r="D245" s="50"/>
      <c r="E245" s="51">
        <v>1</v>
      </c>
      <c r="F245" s="52"/>
      <c r="G245" s="53"/>
      <c r="H245" s="51"/>
      <c r="I245" s="52"/>
      <c r="J245" s="54"/>
      <c r="K245" s="55"/>
      <c r="L245" s="56"/>
      <c r="M245" s="57"/>
      <c r="N245" s="58"/>
      <c r="O245" s="56"/>
      <c r="P245" s="56"/>
      <c r="Q245" s="57"/>
      <c r="R245" s="1" t="str">
        <f t="shared" ref="R245:R254" si="80">IF(SUM(D245:F245)=0,"미점검",IF(SUM(D245:F245)=1,"ok",IF(SUM(D245:F245)&gt;1,"오류")))</f>
        <v>ok</v>
      </c>
      <c r="S245" s="7" t="str">
        <f t="shared" ref="S245:S254" si="81">IF(SUM(D245:I245)=0,"미점검",IF(AND(SUM(F245:I245)=0,SUM(D245:E245)=1),"ok",IF(AND(F245=0,SUM(G245:I245)&gt;0),"오류",IF(AND(F245=1,SUM(F245:I245)=1),"오류",IF(SUM(F245:I245)&gt;1,"ok")))))</f>
        <v>ok</v>
      </c>
      <c r="T245" s="1" t="str">
        <f t="shared" ref="T245:T254" si="82">IF(SUM(K245:M245)=0,"미점검",IF(SUM(K245:M245)=1,"ok",IF(SUM(K245:M245)&gt;1,"오류")))</f>
        <v>미점검</v>
      </c>
      <c r="U245" s="7" t="str">
        <f t="shared" ref="U245:U254" si="83">IF(SUM(K245:Q245)=0,"미점검",IF(AND(SUM(M245:Q245)=0,SUM(K245:L245)=1),"ok",IF(AND(M245=0,SUM(N245:Q245)&gt;0),"오류",IF(AND(M245=1,SUM(M245:Q245)=1),"오류",IF(SUM(M245:Q245)&gt;1,"ok")))))</f>
        <v>미점검</v>
      </c>
    </row>
    <row r="246" spans="1:21" s="1" customFormat="1" ht="16.149999999999999" customHeight="1" thickBot="1" x14ac:dyDescent="0.35">
      <c r="A246" s="16">
        <v>243</v>
      </c>
      <c r="B246" s="349"/>
      <c r="C246" s="208" t="s">
        <v>84</v>
      </c>
      <c r="D246" s="59"/>
      <c r="E246" s="60">
        <v>1</v>
      </c>
      <c r="F246" s="61"/>
      <c r="G246" s="62"/>
      <c r="H246" s="60"/>
      <c r="I246" s="61"/>
      <c r="J246" s="63"/>
      <c r="K246" s="64"/>
      <c r="L246" s="65"/>
      <c r="M246" s="66"/>
      <c r="N246" s="67"/>
      <c r="O246" s="65"/>
      <c r="P246" s="65"/>
      <c r="Q246" s="66"/>
      <c r="R246" s="1" t="str">
        <f t="shared" si="80"/>
        <v>ok</v>
      </c>
      <c r="S246" s="7" t="str">
        <f t="shared" si="81"/>
        <v>ok</v>
      </c>
      <c r="T246" s="1" t="str">
        <f t="shared" si="82"/>
        <v>미점검</v>
      </c>
      <c r="U246" s="7" t="str">
        <f t="shared" si="83"/>
        <v>미점검</v>
      </c>
    </row>
    <row r="247" spans="1:21" s="1" customFormat="1" ht="16.149999999999999" customHeight="1" thickBot="1" x14ac:dyDescent="0.35">
      <c r="A247" s="16">
        <v>244</v>
      </c>
      <c r="B247" s="349"/>
      <c r="C247" s="209" t="s">
        <v>86</v>
      </c>
      <c r="D247" s="59"/>
      <c r="E247" s="60">
        <v>1</v>
      </c>
      <c r="F247" s="61"/>
      <c r="G247" s="62"/>
      <c r="H247" s="60"/>
      <c r="I247" s="61"/>
      <c r="J247" s="63"/>
      <c r="K247" s="64"/>
      <c r="L247" s="65"/>
      <c r="M247" s="66"/>
      <c r="N247" s="67"/>
      <c r="O247" s="65"/>
      <c r="P247" s="65"/>
      <c r="Q247" s="66"/>
      <c r="R247" s="1" t="str">
        <f t="shared" si="80"/>
        <v>ok</v>
      </c>
      <c r="S247" s="7" t="str">
        <f t="shared" si="81"/>
        <v>ok</v>
      </c>
      <c r="T247" s="1" t="str">
        <f t="shared" si="82"/>
        <v>미점검</v>
      </c>
      <c r="U247" s="7" t="str">
        <f t="shared" si="83"/>
        <v>미점검</v>
      </c>
    </row>
    <row r="248" spans="1:21" s="1" customFormat="1" ht="16.149999999999999" customHeight="1" thickBot="1" x14ac:dyDescent="0.35">
      <c r="A248" s="16">
        <v>245</v>
      </c>
      <c r="B248" s="350"/>
      <c r="C248" s="210" t="s">
        <v>88</v>
      </c>
      <c r="D248" s="68"/>
      <c r="E248" s="69">
        <v>1</v>
      </c>
      <c r="F248" s="70"/>
      <c r="G248" s="71"/>
      <c r="H248" s="69"/>
      <c r="I248" s="70"/>
      <c r="J248" s="72"/>
      <c r="K248" s="73"/>
      <c r="L248" s="74"/>
      <c r="M248" s="75"/>
      <c r="N248" s="76"/>
      <c r="O248" s="74"/>
      <c r="P248" s="74"/>
      <c r="Q248" s="75"/>
      <c r="R248" s="1" t="str">
        <f t="shared" si="80"/>
        <v>ok</v>
      </c>
      <c r="S248" s="7" t="str">
        <f t="shared" si="81"/>
        <v>ok</v>
      </c>
      <c r="T248" s="1" t="str">
        <f t="shared" si="82"/>
        <v>미점검</v>
      </c>
      <c r="U248" s="7" t="str">
        <f t="shared" si="83"/>
        <v>미점검</v>
      </c>
    </row>
    <row r="249" spans="1:21" s="1" customFormat="1" ht="16.149999999999999" customHeight="1" thickBot="1" x14ac:dyDescent="0.35">
      <c r="A249" s="16">
        <v>246</v>
      </c>
      <c r="B249" s="342" t="s">
        <v>169</v>
      </c>
      <c r="C249" s="205" t="s">
        <v>86</v>
      </c>
      <c r="D249" s="82"/>
      <c r="E249" s="83">
        <v>1</v>
      </c>
      <c r="F249" s="84"/>
      <c r="G249" s="85"/>
      <c r="H249" s="83"/>
      <c r="I249" s="84"/>
      <c r="J249" s="273"/>
      <c r="K249" s="28"/>
      <c r="L249" s="29"/>
      <c r="M249" s="30"/>
      <c r="N249" s="31"/>
      <c r="O249" s="29"/>
      <c r="P249" s="29"/>
      <c r="Q249" s="30"/>
      <c r="R249" s="1" t="str">
        <f t="shared" si="80"/>
        <v>ok</v>
      </c>
      <c r="S249" s="7" t="str">
        <f t="shared" si="81"/>
        <v>ok</v>
      </c>
      <c r="T249" s="1" t="str">
        <f t="shared" si="82"/>
        <v>미점검</v>
      </c>
      <c r="U249" s="7" t="str">
        <f t="shared" si="83"/>
        <v>미점검</v>
      </c>
    </row>
    <row r="250" spans="1:21" s="1" customFormat="1" ht="16.149999999999999" customHeight="1" thickBot="1" x14ac:dyDescent="0.35">
      <c r="A250" s="16">
        <v>247</v>
      </c>
      <c r="B250" s="343"/>
      <c r="C250" s="216" t="s">
        <v>88</v>
      </c>
      <c r="D250" s="91"/>
      <c r="E250" s="92">
        <v>1</v>
      </c>
      <c r="F250" s="93"/>
      <c r="G250" s="94"/>
      <c r="H250" s="92"/>
      <c r="I250" s="93"/>
      <c r="J250" s="95"/>
      <c r="K250" s="87"/>
      <c r="L250" s="88"/>
      <c r="M250" s="89"/>
      <c r="N250" s="90"/>
      <c r="O250" s="88"/>
      <c r="P250" s="88"/>
      <c r="Q250" s="89"/>
      <c r="R250" s="1" t="str">
        <f t="shared" si="80"/>
        <v>ok</v>
      </c>
      <c r="S250" s="7" t="str">
        <f t="shared" si="81"/>
        <v>ok</v>
      </c>
      <c r="T250" s="1" t="str">
        <f t="shared" si="82"/>
        <v>미점검</v>
      </c>
      <c r="U250" s="7" t="str">
        <f t="shared" si="83"/>
        <v>미점검</v>
      </c>
    </row>
    <row r="251" spans="1:21" s="1" customFormat="1" ht="16.149999999999999" customHeight="1" thickBot="1" x14ac:dyDescent="0.35">
      <c r="A251" s="16">
        <v>248</v>
      </c>
      <c r="B251" s="348" t="s">
        <v>170</v>
      </c>
      <c r="C251" s="209" t="s">
        <v>86</v>
      </c>
      <c r="D251" s="59"/>
      <c r="E251" s="60">
        <v>1</v>
      </c>
      <c r="F251" s="61"/>
      <c r="G251" s="62"/>
      <c r="H251" s="60"/>
      <c r="I251" s="61"/>
      <c r="J251" s="63"/>
      <c r="K251" s="55"/>
      <c r="L251" s="56"/>
      <c r="M251" s="57"/>
      <c r="N251" s="58"/>
      <c r="O251" s="56"/>
      <c r="P251" s="56"/>
      <c r="Q251" s="57"/>
      <c r="R251" s="1" t="str">
        <f t="shared" si="80"/>
        <v>ok</v>
      </c>
      <c r="S251" s="7" t="str">
        <f t="shared" si="81"/>
        <v>ok</v>
      </c>
      <c r="T251" s="1" t="str">
        <f t="shared" si="82"/>
        <v>미점검</v>
      </c>
      <c r="U251" s="7" t="str">
        <f t="shared" si="83"/>
        <v>미점검</v>
      </c>
    </row>
    <row r="252" spans="1:21" s="1" customFormat="1" ht="16.149999999999999" customHeight="1" thickBot="1" x14ac:dyDescent="0.35">
      <c r="A252" s="16">
        <v>249</v>
      </c>
      <c r="B252" s="349"/>
      <c r="C252" s="210" t="s">
        <v>88</v>
      </c>
      <c r="D252" s="68"/>
      <c r="E252" s="69">
        <v>1</v>
      </c>
      <c r="F252" s="70"/>
      <c r="G252" s="71"/>
      <c r="H252" s="69"/>
      <c r="I252" s="70"/>
      <c r="J252" s="72"/>
      <c r="K252" s="64"/>
      <c r="L252" s="65"/>
      <c r="M252" s="66"/>
      <c r="N252" s="67"/>
      <c r="O252" s="65"/>
      <c r="P252" s="65"/>
      <c r="Q252" s="66"/>
      <c r="R252" s="1" t="str">
        <f t="shared" si="80"/>
        <v>ok</v>
      </c>
      <c r="S252" s="7" t="str">
        <f t="shared" si="81"/>
        <v>ok</v>
      </c>
      <c r="T252" s="1" t="str">
        <f t="shared" si="82"/>
        <v>미점검</v>
      </c>
      <c r="U252" s="7" t="str">
        <f t="shared" si="83"/>
        <v>미점검</v>
      </c>
    </row>
    <row r="253" spans="1:21" s="1" customFormat="1" ht="16.149999999999999" customHeight="1" thickBot="1" x14ac:dyDescent="0.35">
      <c r="A253" s="16">
        <v>250</v>
      </c>
      <c r="B253" s="343" t="s">
        <v>171</v>
      </c>
      <c r="C253" s="205" t="s">
        <v>86</v>
      </c>
      <c r="D253" s="82"/>
      <c r="E253" s="83">
        <v>1</v>
      </c>
      <c r="F253" s="84"/>
      <c r="G253" s="85"/>
      <c r="H253" s="83"/>
      <c r="I253" s="84"/>
      <c r="J253" s="273"/>
      <c r="K253" s="87"/>
      <c r="L253" s="88"/>
      <c r="M253" s="89"/>
      <c r="N253" s="90"/>
      <c r="O253" s="88"/>
      <c r="P253" s="88"/>
      <c r="Q253" s="89"/>
      <c r="R253" s="1" t="str">
        <f t="shared" si="80"/>
        <v>ok</v>
      </c>
      <c r="S253" s="7" t="str">
        <f t="shared" si="81"/>
        <v>ok</v>
      </c>
      <c r="T253" s="1" t="str">
        <f t="shared" si="82"/>
        <v>미점검</v>
      </c>
      <c r="U253" s="7" t="str">
        <f t="shared" si="83"/>
        <v>미점검</v>
      </c>
    </row>
    <row r="254" spans="1:21" s="1" customFormat="1" ht="16.149999999999999" customHeight="1" thickBot="1" x14ac:dyDescent="0.35">
      <c r="A254" s="16">
        <v>251</v>
      </c>
      <c r="B254" s="344"/>
      <c r="C254" s="216" t="s">
        <v>88</v>
      </c>
      <c r="D254" s="91"/>
      <c r="E254" s="92">
        <v>1</v>
      </c>
      <c r="F254" s="93"/>
      <c r="G254" s="94"/>
      <c r="H254" s="92"/>
      <c r="I254" s="93"/>
      <c r="J254" s="95"/>
      <c r="K254" s="96"/>
      <c r="L254" s="97"/>
      <c r="M254" s="98"/>
      <c r="N254" s="99"/>
      <c r="O254" s="97"/>
      <c r="P254" s="97"/>
      <c r="Q254" s="98"/>
      <c r="R254" s="1" t="str">
        <f t="shared" si="80"/>
        <v>ok</v>
      </c>
      <c r="S254" s="7" t="str">
        <f t="shared" si="81"/>
        <v>ok</v>
      </c>
      <c r="T254" s="1" t="str">
        <f t="shared" si="82"/>
        <v>미점검</v>
      </c>
      <c r="U254" s="7" t="str">
        <f t="shared" si="83"/>
        <v>미점검</v>
      </c>
    </row>
    <row r="255" spans="1:21" s="1" customFormat="1" ht="16.149999999999999" customHeight="1" thickBot="1" x14ac:dyDescent="0.35">
      <c r="A255" s="278">
        <v>252</v>
      </c>
      <c r="B255" s="342" t="s">
        <v>225</v>
      </c>
      <c r="C255" s="204" t="s">
        <v>83</v>
      </c>
      <c r="D255" s="78">
        <v>1</v>
      </c>
      <c r="E255" s="78"/>
      <c r="F255" s="79"/>
      <c r="G255" s="80"/>
      <c r="H255" s="78"/>
      <c r="I255" s="79"/>
      <c r="J255" s="271"/>
      <c r="K255" s="28"/>
      <c r="L255" s="29"/>
      <c r="M255" s="30"/>
      <c r="N255" s="31"/>
      <c r="O255" s="29"/>
      <c r="P255" s="29"/>
      <c r="Q255" s="30"/>
      <c r="R255" s="1" t="str">
        <f t="shared" ref="R255:R259" si="84">IF(SUM(D255:F255)=0,"미점검",IF(SUM(D255:F255)=1,"ok",IF(SUM(D255:F255)&gt;1,"오류")))</f>
        <v>ok</v>
      </c>
      <c r="S255" s="7" t="str">
        <f t="shared" ref="S255:S259" si="85">IF(SUM(D255:I255)=0,"미점검",IF(AND(SUM(F255:I255)=0,SUM(D255:E255)=1),"ok",IF(AND(F255=0,SUM(G255:I255)&gt;0),"오류",IF(AND(F255=1,SUM(F255:I255)=1),"오류",IF(SUM(F255:I255)&gt;1,"ok")))))</f>
        <v>ok</v>
      </c>
      <c r="T255" s="1" t="str">
        <f t="shared" ref="T255:T259" si="86">IF(SUM(K255:M255)=0,"미점검",IF(SUM(K255:M255)=1,"ok",IF(SUM(K255:M255)&gt;1,"오류")))</f>
        <v>미점검</v>
      </c>
      <c r="U255" s="7" t="str">
        <f t="shared" ref="U255:U259" si="87">IF(SUM(K255:Q255)=0,"미점검",IF(AND(SUM(M255:Q255)=0,SUM(K255:L255)=1),"ok",IF(AND(M255=0,SUM(N255:Q255)&gt;0),"오류",IF(AND(M255=1,SUM(M255:Q255)=1),"오류",IF(SUM(M255:Q255)&gt;1,"ok")))))</f>
        <v>미점검</v>
      </c>
    </row>
    <row r="256" spans="1:21" s="1" customFormat="1" ht="16.149999999999999" customHeight="1" thickBot="1" x14ac:dyDescent="0.35">
      <c r="A256" s="278">
        <v>253</v>
      </c>
      <c r="B256" s="343"/>
      <c r="C256" s="211" t="s">
        <v>84</v>
      </c>
      <c r="D256" s="83">
        <v>1</v>
      </c>
      <c r="E256" s="83"/>
      <c r="F256" s="84"/>
      <c r="G256" s="85"/>
      <c r="H256" s="83"/>
      <c r="I256" s="84"/>
      <c r="J256" s="273"/>
      <c r="K256" s="87"/>
      <c r="L256" s="88"/>
      <c r="M256" s="89"/>
      <c r="N256" s="90"/>
      <c r="O256" s="88"/>
      <c r="P256" s="88"/>
      <c r="Q256" s="89"/>
      <c r="R256" s="1" t="str">
        <f t="shared" si="84"/>
        <v>ok</v>
      </c>
      <c r="S256" s="7" t="str">
        <f t="shared" si="85"/>
        <v>ok</v>
      </c>
      <c r="T256" s="1" t="str">
        <f t="shared" si="86"/>
        <v>미점검</v>
      </c>
      <c r="U256" s="7" t="str">
        <f t="shared" si="87"/>
        <v>미점검</v>
      </c>
    </row>
    <row r="257" spans="1:21" s="1" customFormat="1" ht="16.149999999999999" customHeight="1" thickBot="1" x14ac:dyDescent="0.35">
      <c r="A257" s="278">
        <v>254</v>
      </c>
      <c r="B257" s="343"/>
      <c r="C257" s="205" t="s">
        <v>86</v>
      </c>
      <c r="D257" s="83">
        <v>1</v>
      </c>
      <c r="E257" s="83"/>
      <c r="F257" s="84"/>
      <c r="G257" s="85"/>
      <c r="H257" s="83"/>
      <c r="I257" s="84"/>
      <c r="J257" s="273"/>
      <c r="K257" s="87"/>
      <c r="L257" s="88"/>
      <c r="M257" s="89"/>
      <c r="N257" s="90"/>
      <c r="O257" s="88"/>
      <c r="P257" s="88"/>
      <c r="Q257" s="89"/>
      <c r="R257" s="1" t="str">
        <f t="shared" si="84"/>
        <v>ok</v>
      </c>
      <c r="S257" s="7" t="str">
        <f t="shared" si="85"/>
        <v>ok</v>
      </c>
      <c r="T257" s="1" t="str">
        <f t="shared" si="86"/>
        <v>미점검</v>
      </c>
      <c r="U257" s="7" t="str">
        <f t="shared" si="87"/>
        <v>미점검</v>
      </c>
    </row>
    <row r="258" spans="1:21" s="1" customFormat="1" ht="16.149999999999999" customHeight="1" thickBot="1" x14ac:dyDescent="0.35">
      <c r="A258" s="278">
        <v>255</v>
      </c>
      <c r="B258" s="344"/>
      <c r="C258" s="216" t="s">
        <v>88</v>
      </c>
      <c r="D258" s="92">
        <v>1</v>
      </c>
      <c r="E258" s="92"/>
      <c r="F258" s="93"/>
      <c r="G258" s="94"/>
      <c r="H258" s="92"/>
      <c r="I258" s="93"/>
      <c r="J258" s="95"/>
      <c r="K258" s="96"/>
      <c r="L258" s="97"/>
      <c r="M258" s="98"/>
      <c r="N258" s="99"/>
      <c r="O258" s="97"/>
      <c r="P258" s="97"/>
      <c r="Q258" s="98"/>
      <c r="R258" s="1" t="str">
        <f t="shared" si="84"/>
        <v>ok</v>
      </c>
      <c r="S258" s="7" t="str">
        <f t="shared" si="85"/>
        <v>ok</v>
      </c>
      <c r="T258" s="1" t="str">
        <f t="shared" si="86"/>
        <v>미점검</v>
      </c>
      <c r="U258" s="7" t="str">
        <f t="shared" si="87"/>
        <v>미점검</v>
      </c>
    </row>
    <row r="259" spans="1:21" s="1" customFormat="1" ht="16.149999999999999" customHeight="1" thickBot="1" x14ac:dyDescent="0.35">
      <c r="A259" s="278">
        <v>256</v>
      </c>
      <c r="B259" s="348" t="s">
        <v>172</v>
      </c>
      <c r="C259" s="207" t="s">
        <v>164</v>
      </c>
      <c r="D259" s="50">
        <v>1</v>
      </c>
      <c r="E259" s="51"/>
      <c r="F259" s="52"/>
      <c r="G259" s="53"/>
      <c r="H259" s="51"/>
      <c r="I259" s="52"/>
      <c r="J259" s="207" t="s">
        <v>164</v>
      </c>
      <c r="K259" s="50">
        <v>1</v>
      </c>
      <c r="L259" s="56"/>
      <c r="M259" s="57"/>
      <c r="N259" s="58"/>
      <c r="O259" s="56"/>
      <c r="P259" s="56"/>
      <c r="Q259" s="57"/>
      <c r="R259" s="1" t="str">
        <f t="shared" si="84"/>
        <v>ok</v>
      </c>
      <c r="S259" s="7" t="str">
        <f t="shared" si="85"/>
        <v>ok</v>
      </c>
      <c r="T259" s="1" t="str">
        <f t="shared" si="86"/>
        <v>ok</v>
      </c>
      <c r="U259" s="7" t="str">
        <f t="shared" si="87"/>
        <v>ok</v>
      </c>
    </row>
    <row r="260" spans="1:21" s="1" customFormat="1" ht="16.149999999999999" customHeight="1" thickBot="1" x14ac:dyDescent="0.35">
      <c r="A260" s="278">
        <v>257</v>
      </c>
      <c r="B260" s="349"/>
      <c r="C260" s="250" t="s">
        <v>166</v>
      </c>
      <c r="D260" s="251">
        <v>1</v>
      </c>
      <c r="E260" s="252"/>
      <c r="F260" s="253"/>
      <c r="G260" s="254"/>
      <c r="H260" s="252"/>
      <c r="I260" s="253"/>
      <c r="J260" s="250" t="s">
        <v>166</v>
      </c>
      <c r="K260" s="251">
        <v>1</v>
      </c>
      <c r="L260" s="275"/>
      <c r="M260" s="276"/>
      <c r="N260" s="277"/>
      <c r="O260" s="275"/>
      <c r="P260" s="275"/>
      <c r="Q260" s="276"/>
      <c r="R260" s="1" t="str">
        <f t="shared" ref="R260:R286" si="88">IF(SUM(D260:F260)=0,"미점검",IF(SUM(D260:F260)=1,"ok",IF(SUM(D260:F260)&gt;1,"오류")))</f>
        <v>ok</v>
      </c>
      <c r="S260" s="7" t="str">
        <f t="shared" ref="S260:S286" si="89">IF(SUM(D260:I260)=0,"미점검",IF(AND(SUM(F260:I260)=0,SUM(D260:E260)=1),"ok",IF(AND(F260=0,SUM(G260:I260)&gt;0),"오류",IF(AND(F260=1,SUM(F260:I260)=1),"오류",IF(SUM(F260:I260)&gt;1,"ok")))))</f>
        <v>ok</v>
      </c>
      <c r="T260" s="1" t="str">
        <f t="shared" ref="T260:T286" si="90">IF(SUM(K260:M260)=0,"미점검",IF(SUM(K260:M260)=1,"ok",IF(SUM(K260:M260)&gt;1,"오류")))</f>
        <v>ok</v>
      </c>
      <c r="U260" s="7" t="str">
        <f t="shared" ref="U260:U286" si="91">IF(SUM(K260:Q260)=0,"미점검",IF(AND(SUM(M260:Q260)=0,SUM(K260:L260)=1),"ok",IF(AND(M260=0,SUM(N260:Q260)&gt;0),"오류",IF(AND(M260=1,SUM(M260:Q260)=1),"오류",IF(SUM(M260:Q260)&gt;1,"ok")))))</f>
        <v>ok</v>
      </c>
    </row>
    <row r="261" spans="1:21" s="1" customFormat="1" ht="16.149999999999999" customHeight="1" thickBot="1" x14ac:dyDescent="0.35">
      <c r="A261" s="278">
        <v>258</v>
      </c>
      <c r="B261" s="349"/>
      <c r="C261" s="250">
        <v>1</v>
      </c>
      <c r="D261" s="251">
        <v>1</v>
      </c>
      <c r="E261" s="252"/>
      <c r="F261" s="253"/>
      <c r="G261" s="254"/>
      <c r="H261" s="252"/>
      <c r="I261" s="253"/>
      <c r="J261" s="250">
        <v>1</v>
      </c>
      <c r="K261" s="251">
        <v>1</v>
      </c>
      <c r="L261" s="275"/>
      <c r="M261" s="276"/>
      <c r="N261" s="277"/>
      <c r="O261" s="275"/>
      <c r="P261" s="275"/>
      <c r="Q261" s="276"/>
      <c r="R261" s="1" t="str">
        <f t="shared" si="88"/>
        <v>ok</v>
      </c>
      <c r="S261" s="7" t="str">
        <f t="shared" si="89"/>
        <v>ok</v>
      </c>
      <c r="T261" s="1" t="str">
        <f t="shared" si="90"/>
        <v>ok</v>
      </c>
      <c r="U261" s="7" t="str">
        <f t="shared" si="91"/>
        <v>ok</v>
      </c>
    </row>
    <row r="262" spans="1:21" s="1" customFormat="1" ht="16.149999999999999" customHeight="1" thickBot="1" x14ac:dyDescent="0.35">
      <c r="A262" s="278">
        <v>259</v>
      </c>
      <c r="B262" s="349"/>
      <c r="C262" s="250">
        <v>2</v>
      </c>
      <c r="D262" s="251">
        <v>1</v>
      </c>
      <c r="E262" s="252"/>
      <c r="F262" s="253"/>
      <c r="G262" s="254"/>
      <c r="H262" s="252"/>
      <c r="I262" s="253"/>
      <c r="J262" s="250">
        <v>2</v>
      </c>
      <c r="K262" s="251">
        <v>1</v>
      </c>
      <c r="L262" s="275"/>
      <c r="M262" s="276"/>
      <c r="N262" s="277"/>
      <c r="O262" s="275"/>
      <c r="P262" s="275"/>
      <c r="Q262" s="276"/>
      <c r="R262" s="1" t="str">
        <f t="shared" si="88"/>
        <v>ok</v>
      </c>
      <c r="S262" s="7" t="str">
        <f t="shared" si="89"/>
        <v>ok</v>
      </c>
      <c r="T262" s="1" t="str">
        <f t="shared" si="90"/>
        <v>ok</v>
      </c>
      <c r="U262" s="7" t="str">
        <f t="shared" si="91"/>
        <v>ok</v>
      </c>
    </row>
    <row r="263" spans="1:21" s="1" customFormat="1" ht="16.149999999999999" customHeight="1" thickBot="1" x14ac:dyDescent="0.35">
      <c r="A263" s="278">
        <v>260</v>
      </c>
      <c r="B263" s="349"/>
      <c r="C263" s="250">
        <v>3</v>
      </c>
      <c r="D263" s="251">
        <v>1</v>
      </c>
      <c r="E263" s="252"/>
      <c r="F263" s="253"/>
      <c r="G263" s="254"/>
      <c r="H263" s="252"/>
      <c r="I263" s="253"/>
      <c r="J263" s="250">
        <v>3</v>
      </c>
      <c r="K263" s="251">
        <v>1</v>
      </c>
      <c r="L263" s="275"/>
      <c r="M263" s="276"/>
      <c r="N263" s="277"/>
      <c r="O263" s="275"/>
      <c r="P263" s="275"/>
      <c r="Q263" s="276"/>
      <c r="R263" s="1" t="str">
        <f t="shared" si="88"/>
        <v>ok</v>
      </c>
      <c r="S263" s="7" t="str">
        <f t="shared" si="89"/>
        <v>ok</v>
      </c>
      <c r="T263" s="1" t="str">
        <f t="shared" si="90"/>
        <v>ok</v>
      </c>
      <c r="U263" s="7" t="str">
        <f t="shared" si="91"/>
        <v>ok</v>
      </c>
    </row>
    <row r="264" spans="1:21" s="1" customFormat="1" ht="16.149999999999999" customHeight="1" thickBot="1" x14ac:dyDescent="0.35">
      <c r="A264" s="278">
        <v>261</v>
      </c>
      <c r="B264" s="349"/>
      <c r="C264" s="250">
        <v>4</v>
      </c>
      <c r="D264" s="251">
        <v>1</v>
      </c>
      <c r="E264" s="252"/>
      <c r="F264" s="253"/>
      <c r="G264" s="254"/>
      <c r="H264" s="252"/>
      <c r="I264" s="253"/>
      <c r="J264" s="250">
        <v>4</v>
      </c>
      <c r="K264" s="251">
        <v>1</v>
      </c>
      <c r="L264" s="275"/>
      <c r="M264" s="276"/>
      <c r="N264" s="277"/>
      <c r="O264" s="275"/>
      <c r="P264" s="275"/>
      <c r="Q264" s="276"/>
      <c r="R264" s="1" t="str">
        <f t="shared" si="88"/>
        <v>ok</v>
      </c>
      <c r="S264" s="7" t="str">
        <f t="shared" si="89"/>
        <v>ok</v>
      </c>
      <c r="T264" s="1" t="str">
        <f t="shared" si="90"/>
        <v>ok</v>
      </c>
      <c r="U264" s="7" t="str">
        <f t="shared" si="91"/>
        <v>ok</v>
      </c>
    </row>
    <row r="265" spans="1:21" s="1" customFormat="1" ht="16.149999999999999" customHeight="1" thickBot="1" x14ac:dyDescent="0.35">
      <c r="A265" s="278">
        <v>262</v>
      </c>
      <c r="B265" s="349"/>
      <c r="C265" s="250">
        <v>5</v>
      </c>
      <c r="D265" s="251">
        <v>1</v>
      </c>
      <c r="E265" s="252"/>
      <c r="F265" s="253"/>
      <c r="G265" s="254"/>
      <c r="H265" s="252"/>
      <c r="I265" s="253"/>
      <c r="J265" s="250">
        <v>5</v>
      </c>
      <c r="K265" s="251">
        <v>1</v>
      </c>
      <c r="L265" s="275"/>
      <c r="M265" s="276"/>
      <c r="N265" s="277"/>
      <c r="O265" s="275"/>
      <c r="P265" s="275"/>
      <c r="Q265" s="276"/>
      <c r="R265" s="1" t="str">
        <f t="shared" si="88"/>
        <v>ok</v>
      </c>
      <c r="S265" s="7" t="str">
        <f t="shared" si="89"/>
        <v>ok</v>
      </c>
      <c r="T265" s="1" t="str">
        <f t="shared" si="90"/>
        <v>ok</v>
      </c>
      <c r="U265" s="7" t="str">
        <f t="shared" si="91"/>
        <v>ok</v>
      </c>
    </row>
    <row r="266" spans="1:21" s="1" customFormat="1" ht="16.149999999999999" customHeight="1" thickBot="1" x14ac:dyDescent="0.35">
      <c r="A266" s="278">
        <v>263</v>
      </c>
      <c r="B266" s="349"/>
      <c r="C266" s="250">
        <v>6</v>
      </c>
      <c r="D266" s="251">
        <v>1</v>
      </c>
      <c r="E266" s="252"/>
      <c r="F266" s="253"/>
      <c r="G266" s="254"/>
      <c r="H266" s="252"/>
      <c r="I266" s="253"/>
      <c r="J266" s="250">
        <v>6</v>
      </c>
      <c r="K266" s="251">
        <v>1</v>
      </c>
      <c r="L266" s="275"/>
      <c r="M266" s="276"/>
      <c r="N266" s="277"/>
      <c r="O266" s="275"/>
      <c r="P266" s="275"/>
      <c r="Q266" s="276"/>
      <c r="R266" s="1" t="str">
        <f t="shared" si="88"/>
        <v>ok</v>
      </c>
      <c r="S266" s="7" t="str">
        <f t="shared" si="89"/>
        <v>ok</v>
      </c>
      <c r="T266" s="1" t="str">
        <f t="shared" si="90"/>
        <v>ok</v>
      </c>
      <c r="U266" s="7" t="str">
        <f t="shared" si="91"/>
        <v>ok</v>
      </c>
    </row>
    <row r="267" spans="1:21" s="1" customFormat="1" ht="16.149999999999999" customHeight="1" thickBot="1" x14ac:dyDescent="0.35">
      <c r="A267" s="278">
        <v>264</v>
      </c>
      <c r="B267" s="349"/>
      <c r="C267" s="250">
        <v>7</v>
      </c>
      <c r="D267" s="251">
        <v>1</v>
      </c>
      <c r="E267" s="252"/>
      <c r="F267" s="253"/>
      <c r="G267" s="254"/>
      <c r="H267" s="252"/>
      <c r="I267" s="253"/>
      <c r="J267" s="250">
        <v>7</v>
      </c>
      <c r="K267" s="251">
        <v>1</v>
      </c>
      <c r="L267" s="275"/>
      <c r="M267" s="276"/>
      <c r="N267" s="277"/>
      <c r="O267" s="275"/>
      <c r="P267" s="275"/>
      <c r="Q267" s="276"/>
      <c r="R267" s="1" t="str">
        <f t="shared" si="88"/>
        <v>ok</v>
      </c>
      <c r="S267" s="7" t="str">
        <f t="shared" si="89"/>
        <v>ok</v>
      </c>
      <c r="T267" s="1" t="str">
        <f t="shared" si="90"/>
        <v>ok</v>
      </c>
      <c r="U267" s="7" t="str">
        <f t="shared" si="91"/>
        <v>ok</v>
      </c>
    </row>
    <row r="268" spans="1:21" s="1" customFormat="1" ht="16.149999999999999" customHeight="1" thickBot="1" x14ac:dyDescent="0.35">
      <c r="A268" s="278">
        <v>265</v>
      </c>
      <c r="B268" s="349"/>
      <c r="C268" s="208">
        <v>8</v>
      </c>
      <c r="D268" s="59">
        <v>1</v>
      </c>
      <c r="E268" s="60"/>
      <c r="F268" s="61"/>
      <c r="G268" s="62"/>
      <c r="H268" s="60"/>
      <c r="I268" s="61"/>
      <c r="J268" s="208">
        <v>8</v>
      </c>
      <c r="K268" s="59">
        <v>1</v>
      </c>
      <c r="L268" s="65"/>
      <c r="M268" s="66"/>
      <c r="N268" s="67"/>
      <c r="O268" s="65"/>
      <c r="P268" s="65"/>
      <c r="Q268" s="66"/>
      <c r="R268" s="1" t="str">
        <f t="shared" si="88"/>
        <v>ok</v>
      </c>
      <c r="S268" s="7" t="str">
        <f t="shared" si="89"/>
        <v>ok</v>
      </c>
      <c r="T268" s="1" t="str">
        <f t="shared" si="90"/>
        <v>ok</v>
      </c>
      <c r="U268" s="7" t="str">
        <f t="shared" si="91"/>
        <v>ok</v>
      </c>
    </row>
    <row r="269" spans="1:21" s="1" customFormat="1" ht="16.149999999999999" customHeight="1" thickBot="1" x14ac:dyDescent="0.35">
      <c r="A269" s="278">
        <v>266</v>
      </c>
      <c r="B269" s="349"/>
      <c r="C269" s="208">
        <v>9</v>
      </c>
      <c r="D269" s="59">
        <v>1</v>
      </c>
      <c r="E269" s="60"/>
      <c r="F269" s="61"/>
      <c r="G269" s="62"/>
      <c r="H269" s="60"/>
      <c r="I269" s="61"/>
      <c r="J269" s="208">
        <v>9</v>
      </c>
      <c r="K269" s="59">
        <v>1</v>
      </c>
      <c r="L269" s="65"/>
      <c r="M269" s="66"/>
      <c r="N269" s="67"/>
      <c r="O269" s="65"/>
      <c r="P269" s="65"/>
      <c r="Q269" s="66"/>
      <c r="R269" s="1" t="str">
        <f t="shared" si="88"/>
        <v>ok</v>
      </c>
      <c r="S269" s="7" t="str">
        <f t="shared" si="89"/>
        <v>ok</v>
      </c>
      <c r="T269" s="1" t="str">
        <f t="shared" si="90"/>
        <v>ok</v>
      </c>
      <c r="U269" s="7" t="str">
        <f t="shared" si="91"/>
        <v>ok</v>
      </c>
    </row>
    <row r="270" spans="1:21" s="1" customFormat="1" ht="16.149999999999999" customHeight="1" thickBot="1" x14ac:dyDescent="0.35">
      <c r="A270" s="278">
        <v>267</v>
      </c>
      <c r="B270" s="349"/>
      <c r="C270" s="208">
        <v>10</v>
      </c>
      <c r="D270" s="59">
        <v>1</v>
      </c>
      <c r="E270" s="60"/>
      <c r="F270" s="61"/>
      <c r="G270" s="62"/>
      <c r="H270" s="60"/>
      <c r="I270" s="61"/>
      <c r="J270" s="208">
        <v>10</v>
      </c>
      <c r="K270" s="59">
        <v>1</v>
      </c>
      <c r="L270" s="65"/>
      <c r="M270" s="66"/>
      <c r="N270" s="67"/>
      <c r="O270" s="65"/>
      <c r="P270" s="65"/>
      <c r="Q270" s="66"/>
      <c r="R270" s="1" t="str">
        <f t="shared" si="88"/>
        <v>ok</v>
      </c>
      <c r="S270" s="7" t="str">
        <f t="shared" si="89"/>
        <v>ok</v>
      </c>
      <c r="T270" s="1" t="str">
        <f t="shared" si="90"/>
        <v>ok</v>
      </c>
      <c r="U270" s="7" t="str">
        <f t="shared" si="91"/>
        <v>ok</v>
      </c>
    </row>
    <row r="271" spans="1:21" s="1" customFormat="1" ht="16.149999999999999" customHeight="1" thickBot="1" x14ac:dyDescent="0.35">
      <c r="A271" s="278">
        <v>268</v>
      </c>
      <c r="B271" s="349"/>
      <c r="C271" s="209">
        <v>11</v>
      </c>
      <c r="D271" s="59">
        <v>1</v>
      </c>
      <c r="E271" s="60"/>
      <c r="F271" s="61"/>
      <c r="G271" s="62"/>
      <c r="H271" s="60"/>
      <c r="I271" s="61"/>
      <c r="J271" s="209">
        <v>11</v>
      </c>
      <c r="K271" s="59">
        <v>1</v>
      </c>
      <c r="L271" s="65"/>
      <c r="M271" s="66"/>
      <c r="N271" s="67"/>
      <c r="O271" s="65"/>
      <c r="P271" s="65"/>
      <c r="Q271" s="66"/>
      <c r="R271" s="1" t="str">
        <f t="shared" si="88"/>
        <v>ok</v>
      </c>
      <c r="S271" s="7" t="str">
        <f t="shared" si="89"/>
        <v>ok</v>
      </c>
      <c r="T271" s="1" t="str">
        <f t="shared" si="90"/>
        <v>ok</v>
      </c>
      <c r="U271" s="7" t="str">
        <f t="shared" si="91"/>
        <v>ok</v>
      </c>
    </row>
    <row r="272" spans="1:21" s="1" customFormat="1" ht="16.149999999999999" customHeight="1" thickBot="1" x14ac:dyDescent="0.35">
      <c r="A272" s="278">
        <v>269</v>
      </c>
      <c r="B272" s="350"/>
      <c r="C272" s="210" t="s">
        <v>167</v>
      </c>
      <c r="D272" s="68">
        <v>1</v>
      </c>
      <c r="E272" s="69"/>
      <c r="F272" s="70"/>
      <c r="G272" s="71"/>
      <c r="H272" s="69"/>
      <c r="I272" s="70"/>
      <c r="J272" s="72"/>
      <c r="K272" s="262"/>
      <c r="L272" s="263"/>
      <c r="M272" s="264"/>
      <c r="N272" s="265"/>
      <c r="O272" s="263"/>
      <c r="P272" s="263"/>
      <c r="Q272" s="264"/>
      <c r="R272" s="1" t="str">
        <f t="shared" si="88"/>
        <v>ok</v>
      </c>
      <c r="S272" s="7" t="str">
        <f t="shared" si="89"/>
        <v>ok</v>
      </c>
      <c r="T272" s="1" t="str">
        <f t="shared" si="90"/>
        <v>미점검</v>
      </c>
      <c r="U272" s="7" t="str">
        <f t="shared" si="91"/>
        <v>미점검</v>
      </c>
    </row>
    <row r="273" spans="1:21" s="1" customFormat="1" ht="16.149999999999999" customHeight="1" thickBot="1" x14ac:dyDescent="0.35">
      <c r="A273" s="278">
        <v>270</v>
      </c>
      <c r="B273" s="342" t="s">
        <v>161</v>
      </c>
      <c r="C273" s="204" t="s">
        <v>163</v>
      </c>
      <c r="D273" s="77">
        <v>1</v>
      </c>
      <c r="E273" s="78"/>
      <c r="F273" s="79"/>
      <c r="G273" s="80"/>
      <c r="H273" s="78"/>
      <c r="I273" s="79"/>
      <c r="J273" s="271"/>
      <c r="K273" s="28"/>
      <c r="L273" s="29"/>
      <c r="M273" s="30"/>
      <c r="N273" s="31"/>
      <c r="O273" s="29"/>
      <c r="P273" s="29"/>
      <c r="Q273" s="30"/>
      <c r="R273" s="1" t="str">
        <f t="shared" si="88"/>
        <v>ok</v>
      </c>
      <c r="S273" s="7" t="str">
        <f t="shared" si="89"/>
        <v>ok</v>
      </c>
      <c r="T273" s="1" t="str">
        <f t="shared" si="90"/>
        <v>미점검</v>
      </c>
      <c r="U273" s="7" t="str">
        <f t="shared" si="91"/>
        <v>미점검</v>
      </c>
    </row>
    <row r="274" spans="1:21" s="1" customFormat="1" ht="16.149999999999999" customHeight="1" thickBot="1" x14ac:dyDescent="0.35">
      <c r="A274" s="278">
        <v>271</v>
      </c>
      <c r="B274" s="343"/>
      <c r="C274" s="215" t="s">
        <v>165</v>
      </c>
      <c r="D274" s="132">
        <v>1</v>
      </c>
      <c r="E274" s="133"/>
      <c r="F274" s="134"/>
      <c r="G274" s="135"/>
      <c r="H274" s="133"/>
      <c r="I274" s="134"/>
      <c r="J274" s="272"/>
      <c r="K274" s="137"/>
      <c r="L274" s="138"/>
      <c r="M274" s="139"/>
      <c r="N274" s="140"/>
      <c r="O274" s="138"/>
      <c r="P274" s="138"/>
      <c r="Q274" s="139"/>
      <c r="R274" s="1" t="str">
        <f t="shared" si="88"/>
        <v>ok</v>
      </c>
      <c r="S274" s="7" t="str">
        <f t="shared" si="89"/>
        <v>ok</v>
      </c>
      <c r="T274" s="1" t="str">
        <f t="shared" si="90"/>
        <v>미점검</v>
      </c>
      <c r="U274" s="7" t="str">
        <f t="shared" si="91"/>
        <v>미점검</v>
      </c>
    </row>
    <row r="275" spans="1:21" s="1" customFormat="1" ht="16.149999999999999" customHeight="1" thickBot="1" x14ac:dyDescent="0.35">
      <c r="A275" s="278">
        <v>272</v>
      </c>
      <c r="B275" s="343"/>
      <c r="C275" s="215">
        <v>1</v>
      </c>
      <c r="D275" s="132">
        <v>1</v>
      </c>
      <c r="E275" s="133"/>
      <c r="F275" s="134"/>
      <c r="G275" s="135"/>
      <c r="H275" s="133"/>
      <c r="I275" s="134"/>
      <c r="J275" s="272"/>
      <c r="K275" s="137"/>
      <c r="L275" s="138"/>
      <c r="M275" s="139"/>
      <c r="N275" s="140"/>
      <c r="O275" s="138"/>
      <c r="P275" s="138"/>
      <c r="Q275" s="139"/>
      <c r="R275" s="1" t="str">
        <f t="shared" si="88"/>
        <v>ok</v>
      </c>
      <c r="S275" s="7" t="str">
        <f t="shared" si="89"/>
        <v>ok</v>
      </c>
      <c r="T275" s="1" t="str">
        <f t="shared" si="90"/>
        <v>미점검</v>
      </c>
      <c r="U275" s="7" t="str">
        <f t="shared" si="91"/>
        <v>미점검</v>
      </c>
    </row>
    <row r="276" spans="1:21" s="1" customFormat="1" ht="16.149999999999999" customHeight="1" thickBot="1" x14ac:dyDescent="0.35">
      <c r="A276" s="278">
        <v>273</v>
      </c>
      <c r="B276" s="343"/>
      <c r="C276" s="215">
        <v>2</v>
      </c>
      <c r="D276" s="132">
        <v>1</v>
      </c>
      <c r="E276" s="133"/>
      <c r="F276" s="134"/>
      <c r="G276" s="135"/>
      <c r="H276" s="133"/>
      <c r="I276" s="134"/>
      <c r="J276" s="272"/>
      <c r="K276" s="137"/>
      <c r="L276" s="138"/>
      <c r="M276" s="139"/>
      <c r="N276" s="140"/>
      <c r="O276" s="138"/>
      <c r="P276" s="138"/>
      <c r="Q276" s="139"/>
      <c r="R276" s="1" t="str">
        <f t="shared" si="88"/>
        <v>ok</v>
      </c>
      <c r="S276" s="7" t="str">
        <f t="shared" si="89"/>
        <v>ok</v>
      </c>
      <c r="T276" s="1" t="str">
        <f t="shared" si="90"/>
        <v>미점검</v>
      </c>
      <c r="U276" s="7" t="str">
        <f t="shared" si="91"/>
        <v>미점검</v>
      </c>
    </row>
    <row r="277" spans="1:21" s="1" customFormat="1" ht="16.149999999999999" customHeight="1" thickBot="1" x14ac:dyDescent="0.35">
      <c r="A277" s="278">
        <v>274</v>
      </c>
      <c r="B277" s="343"/>
      <c r="C277" s="215">
        <v>3</v>
      </c>
      <c r="D277" s="132">
        <v>1</v>
      </c>
      <c r="E277" s="133"/>
      <c r="F277" s="134"/>
      <c r="G277" s="135"/>
      <c r="H277" s="133"/>
      <c r="I277" s="134"/>
      <c r="J277" s="272"/>
      <c r="K277" s="137"/>
      <c r="L277" s="138"/>
      <c r="M277" s="139"/>
      <c r="N277" s="140"/>
      <c r="O277" s="138"/>
      <c r="P277" s="138"/>
      <c r="Q277" s="139"/>
      <c r="R277" s="1" t="str">
        <f t="shared" si="88"/>
        <v>ok</v>
      </c>
      <c r="S277" s="7" t="str">
        <f t="shared" si="89"/>
        <v>ok</v>
      </c>
      <c r="T277" s="1" t="str">
        <f t="shared" si="90"/>
        <v>미점검</v>
      </c>
      <c r="U277" s="7" t="str">
        <f t="shared" si="91"/>
        <v>미점검</v>
      </c>
    </row>
    <row r="278" spans="1:21" s="1" customFormat="1" ht="16.149999999999999" customHeight="1" thickBot="1" x14ac:dyDescent="0.35">
      <c r="A278" s="278">
        <v>275</v>
      </c>
      <c r="B278" s="343"/>
      <c r="C278" s="215">
        <v>4</v>
      </c>
      <c r="D278" s="132">
        <v>1</v>
      </c>
      <c r="E278" s="133"/>
      <c r="F278" s="134"/>
      <c r="G278" s="135"/>
      <c r="H278" s="133"/>
      <c r="I278" s="134"/>
      <c r="J278" s="272"/>
      <c r="K278" s="137"/>
      <c r="L278" s="138"/>
      <c r="M278" s="139"/>
      <c r="N278" s="140"/>
      <c r="O278" s="138"/>
      <c r="P278" s="138"/>
      <c r="Q278" s="139"/>
      <c r="R278" s="1" t="str">
        <f t="shared" si="88"/>
        <v>ok</v>
      </c>
      <c r="S278" s="7" t="str">
        <f t="shared" si="89"/>
        <v>ok</v>
      </c>
      <c r="T278" s="1" t="str">
        <f t="shared" si="90"/>
        <v>미점검</v>
      </c>
      <c r="U278" s="7" t="str">
        <f t="shared" si="91"/>
        <v>미점검</v>
      </c>
    </row>
    <row r="279" spans="1:21" s="1" customFormat="1" ht="16.149999999999999" customHeight="1" thickBot="1" x14ac:dyDescent="0.35">
      <c r="A279" s="278">
        <v>276</v>
      </c>
      <c r="B279" s="343"/>
      <c r="C279" s="215">
        <v>5</v>
      </c>
      <c r="D279" s="132">
        <v>1</v>
      </c>
      <c r="E279" s="133"/>
      <c r="F279" s="134"/>
      <c r="G279" s="135"/>
      <c r="H279" s="133"/>
      <c r="I279" s="134"/>
      <c r="J279" s="272"/>
      <c r="K279" s="137"/>
      <c r="L279" s="138"/>
      <c r="M279" s="139"/>
      <c r="N279" s="140"/>
      <c r="O279" s="138"/>
      <c r="P279" s="138"/>
      <c r="Q279" s="139"/>
      <c r="R279" s="1" t="str">
        <f t="shared" si="88"/>
        <v>ok</v>
      </c>
      <c r="S279" s="7" t="str">
        <f t="shared" si="89"/>
        <v>ok</v>
      </c>
      <c r="T279" s="1" t="str">
        <f t="shared" si="90"/>
        <v>미점검</v>
      </c>
      <c r="U279" s="7" t="str">
        <f t="shared" si="91"/>
        <v>미점검</v>
      </c>
    </row>
    <row r="280" spans="1:21" s="1" customFormat="1" ht="16.149999999999999" customHeight="1" thickBot="1" x14ac:dyDescent="0.35">
      <c r="A280" s="278">
        <v>277</v>
      </c>
      <c r="B280" s="343"/>
      <c r="C280" s="215">
        <v>6</v>
      </c>
      <c r="D280" s="132">
        <v>1</v>
      </c>
      <c r="E280" s="133"/>
      <c r="F280" s="134"/>
      <c r="G280" s="135"/>
      <c r="H280" s="133"/>
      <c r="I280" s="134"/>
      <c r="J280" s="272"/>
      <c r="K280" s="137"/>
      <c r="L280" s="138"/>
      <c r="M280" s="139"/>
      <c r="N280" s="140"/>
      <c r="O280" s="138"/>
      <c r="P280" s="138"/>
      <c r="Q280" s="139"/>
      <c r="R280" s="1" t="str">
        <f t="shared" si="88"/>
        <v>ok</v>
      </c>
      <c r="S280" s="7" t="str">
        <f t="shared" si="89"/>
        <v>ok</v>
      </c>
      <c r="T280" s="1" t="str">
        <f t="shared" si="90"/>
        <v>미점검</v>
      </c>
      <c r="U280" s="7" t="str">
        <f t="shared" si="91"/>
        <v>미점검</v>
      </c>
    </row>
    <row r="281" spans="1:21" s="1" customFormat="1" ht="16.149999999999999" customHeight="1" thickBot="1" x14ac:dyDescent="0.35">
      <c r="A281" s="278">
        <v>278</v>
      </c>
      <c r="B281" s="343"/>
      <c r="C281" s="215">
        <v>7</v>
      </c>
      <c r="D281" s="132">
        <v>1</v>
      </c>
      <c r="E281" s="133"/>
      <c r="F281" s="134"/>
      <c r="G281" s="135"/>
      <c r="H281" s="133"/>
      <c r="I281" s="134"/>
      <c r="J281" s="272"/>
      <c r="K281" s="137"/>
      <c r="L281" s="138"/>
      <c r="M281" s="139"/>
      <c r="N281" s="140"/>
      <c r="O281" s="138"/>
      <c r="P281" s="138"/>
      <c r="Q281" s="139"/>
      <c r="R281" s="1" t="str">
        <f t="shared" si="88"/>
        <v>ok</v>
      </c>
      <c r="S281" s="7" t="str">
        <f t="shared" si="89"/>
        <v>ok</v>
      </c>
      <c r="T281" s="1" t="str">
        <f t="shared" si="90"/>
        <v>미점검</v>
      </c>
      <c r="U281" s="7" t="str">
        <f t="shared" si="91"/>
        <v>미점검</v>
      </c>
    </row>
    <row r="282" spans="1:21" s="1" customFormat="1" ht="16.149999999999999" customHeight="1" thickBot="1" x14ac:dyDescent="0.35">
      <c r="A282" s="278">
        <v>279</v>
      </c>
      <c r="B282" s="343"/>
      <c r="C282" s="215">
        <v>8</v>
      </c>
      <c r="D282" s="132">
        <v>1</v>
      </c>
      <c r="E282" s="133"/>
      <c r="F282" s="134"/>
      <c r="G282" s="135"/>
      <c r="H282" s="133"/>
      <c r="I282" s="134"/>
      <c r="J282" s="272"/>
      <c r="K282" s="137"/>
      <c r="L282" s="138"/>
      <c r="M282" s="139"/>
      <c r="N282" s="140"/>
      <c r="O282" s="138"/>
      <c r="P282" s="138"/>
      <c r="Q282" s="139"/>
      <c r="R282" s="1" t="str">
        <f t="shared" si="88"/>
        <v>ok</v>
      </c>
      <c r="S282" s="7" t="str">
        <f t="shared" si="89"/>
        <v>ok</v>
      </c>
      <c r="T282" s="1" t="str">
        <f t="shared" si="90"/>
        <v>미점검</v>
      </c>
      <c r="U282" s="7" t="str">
        <f t="shared" si="91"/>
        <v>미점검</v>
      </c>
    </row>
    <row r="283" spans="1:21" s="1" customFormat="1" ht="16.149999999999999" customHeight="1" thickBot="1" x14ac:dyDescent="0.35">
      <c r="A283" s="278">
        <v>280</v>
      </c>
      <c r="B283" s="343"/>
      <c r="C283" s="215">
        <v>9</v>
      </c>
      <c r="D283" s="132">
        <v>1</v>
      </c>
      <c r="E283" s="133"/>
      <c r="F283" s="134"/>
      <c r="G283" s="135"/>
      <c r="H283" s="133"/>
      <c r="I283" s="134"/>
      <c r="J283" s="272"/>
      <c r="K283" s="137"/>
      <c r="L283" s="138"/>
      <c r="M283" s="139"/>
      <c r="N283" s="140"/>
      <c r="O283" s="138"/>
      <c r="P283" s="138"/>
      <c r="Q283" s="139"/>
      <c r="R283" s="1" t="str">
        <f t="shared" si="88"/>
        <v>ok</v>
      </c>
      <c r="S283" s="7" t="str">
        <f t="shared" si="89"/>
        <v>ok</v>
      </c>
      <c r="T283" s="1" t="str">
        <f t="shared" si="90"/>
        <v>미점검</v>
      </c>
      <c r="U283" s="7" t="str">
        <f t="shared" si="91"/>
        <v>미점검</v>
      </c>
    </row>
    <row r="284" spans="1:21" s="1" customFormat="1" ht="16.149999999999999" customHeight="1" thickBot="1" x14ac:dyDescent="0.35">
      <c r="A284" s="278">
        <v>281</v>
      </c>
      <c r="B284" s="343"/>
      <c r="C284" s="215">
        <v>10</v>
      </c>
      <c r="D284" s="132">
        <v>1</v>
      </c>
      <c r="E284" s="133"/>
      <c r="F284" s="134"/>
      <c r="G284" s="135"/>
      <c r="H284" s="133"/>
      <c r="I284" s="134"/>
      <c r="J284" s="272"/>
      <c r="K284" s="137"/>
      <c r="L284" s="138"/>
      <c r="M284" s="139"/>
      <c r="N284" s="140"/>
      <c r="O284" s="138"/>
      <c r="P284" s="138"/>
      <c r="Q284" s="139"/>
      <c r="R284" s="1" t="str">
        <f t="shared" si="88"/>
        <v>ok</v>
      </c>
      <c r="S284" s="7" t="str">
        <f t="shared" si="89"/>
        <v>ok</v>
      </c>
      <c r="T284" s="1" t="str">
        <f t="shared" si="90"/>
        <v>미점검</v>
      </c>
      <c r="U284" s="7" t="str">
        <f t="shared" si="91"/>
        <v>미점검</v>
      </c>
    </row>
    <row r="285" spans="1:21" s="1" customFormat="1" ht="16.149999999999999" customHeight="1" thickBot="1" x14ac:dyDescent="0.35">
      <c r="A285" s="278">
        <v>282</v>
      </c>
      <c r="B285" s="343"/>
      <c r="C285" s="211">
        <v>11</v>
      </c>
      <c r="D285" s="82">
        <v>1</v>
      </c>
      <c r="E285" s="83"/>
      <c r="F285" s="84"/>
      <c r="G285" s="85"/>
      <c r="H285" s="83"/>
      <c r="I285" s="84"/>
      <c r="J285" s="273"/>
      <c r="K285" s="87"/>
      <c r="L285" s="88"/>
      <c r="M285" s="89"/>
      <c r="N285" s="90"/>
      <c r="O285" s="88"/>
      <c r="P285" s="88"/>
      <c r="Q285" s="89"/>
      <c r="R285" s="1" t="str">
        <f t="shared" si="88"/>
        <v>ok</v>
      </c>
      <c r="S285" s="7" t="str">
        <f t="shared" si="89"/>
        <v>ok</v>
      </c>
      <c r="T285" s="1" t="str">
        <f t="shared" si="90"/>
        <v>미점검</v>
      </c>
      <c r="U285" s="7" t="str">
        <f t="shared" si="91"/>
        <v>미점검</v>
      </c>
    </row>
    <row r="286" spans="1:21" s="1" customFormat="1" ht="16.149999999999999" customHeight="1" thickBot="1" x14ac:dyDescent="0.35">
      <c r="A286" s="278">
        <v>283</v>
      </c>
      <c r="B286" s="344"/>
      <c r="C286" s="216" t="s">
        <v>125</v>
      </c>
      <c r="D286" s="91">
        <v>1</v>
      </c>
      <c r="E286" s="92"/>
      <c r="F286" s="93"/>
      <c r="G286" s="94"/>
      <c r="H286" s="92"/>
      <c r="I286" s="93"/>
      <c r="J286" s="95"/>
      <c r="K286" s="96"/>
      <c r="L286" s="97"/>
      <c r="M286" s="98"/>
      <c r="N286" s="99"/>
      <c r="O286" s="97"/>
      <c r="P286" s="97"/>
      <c r="Q286" s="98"/>
      <c r="R286" s="1" t="str">
        <f t="shared" si="88"/>
        <v>ok</v>
      </c>
      <c r="S286" s="7" t="str">
        <f t="shared" si="89"/>
        <v>ok</v>
      </c>
      <c r="T286" s="1" t="str">
        <f t="shared" si="90"/>
        <v>미점검</v>
      </c>
      <c r="U286" s="7" t="str">
        <f t="shared" si="91"/>
        <v>미점검</v>
      </c>
    </row>
    <row r="287" spans="1:21" s="1" customFormat="1" ht="16.149999999999999" customHeight="1" x14ac:dyDescent="0.3">
      <c r="A287" s="382" t="s">
        <v>4</v>
      </c>
      <c r="B287" s="383"/>
      <c r="C287" s="217">
        <f>SUM(D287:F287)</f>
        <v>261</v>
      </c>
      <c r="D287" s="142">
        <f t="shared" ref="D287:I287" si="92">SUM(D7:D286)</f>
        <v>130</v>
      </c>
      <c r="E287" s="143">
        <f t="shared" si="92"/>
        <v>90</v>
      </c>
      <c r="F287" s="144">
        <f t="shared" si="92"/>
        <v>41</v>
      </c>
      <c r="G287" s="145">
        <f t="shared" si="92"/>
        <v>17</v>
      </c>
      <c r="H287" s="143">
        <f t="shared" si="92"/>
        <v>31</v>
      </c>
      <c r="I287" s="144">
        <f t="shared" si="92"/>
        <v>0</v>
      </c>
      <c r="J287" s="224">
        <f>SUM(K287:M287)</f>
        <v>111</v>
      </c>
      <c r="K287" s="142">
        <f>SUM(K7:K286)</f>
        <v>111</v>
      </c>
      <c r="L287" s="143">
        <f>SUM(L7:L286)</f>
        <v>0</v>
      </c>
      <c r="M287" s="144">
        <f>SUM(M7:M286)</f>
        <v>0</v>
      </c>
      <c r="N287" s="145">
        <f>SUM(N7:N286)</f>
        <v>0</v>
      </c>
      <c r="O287" s="143">
        <f>SUM(O7:O286)</f>
        <v>0</v>
      </c>
      <c r="P287" s="143">
        <f>SUM(P7:P286)</f>
        <v>0</v>
      </c>
      <c r="Q287" s="144">
        <f>SUM(Q7:Q286)</f>
        <v>0</v>
      </c>
      <c r="R287" s="6"/>
    </row>
    <row r="288" spans="1:21" s="1" customFormat="1" ht="16.149999999999999" customHeight="1" thickBot="1" x14ac:dyDescent="0.35">
      <c r="A288" s="384"/>
      <c r="B288" s="385"/>
      <c r="C288" s="218"/>
      <c r="D288" s="146">
        <f>D287/C287</f>
        <v>0.49808429118773945</v>
      </c>
      <c r="E288" s="147">
        <f>E287/C287</f>
        <v>0.34482758620689657</v>
      </c>
      <c r="F288" s="148">
        <f>F287/C287</f>
        <v>0.15708812260536398</v>
      </c>
      <c r="G288" s="149"/>
      <c r="H288" s="150"/>
      <c r="I288" s="151"/>
      <c r="J288" s="225"/>
      <c r="K288" s="146">
        <f>K287/J287</f>
        <v>1</v>
      </c>
      <c r="L288" s="147">
        <f>L287/J287</f>
        <v>0</v>
      </c>
      <c r="M288" s="148">
        <f>M287/J287</f>
        <v>0</v>
      </c>
      <c r="N288" s="149"/>
      <c r="O288" s="150"/>
      <c r="P288" s="150"/>
      <c r="Q288" s="151"/>
      <c r="R288" s="6"/>
    </row>
    <row r="289" spans="1:18" s="1" customFormat="1" ht="16.149999999999999" customHeight="1" thickBot="1" x14ac:dyDescent="0.35">
      <c r="A289" s="152"/>
      <c r="B289" s="152"/>
      <c r="C289" s="219"/>
      <c r="D289" s="153"/>
      <c r="E289" s="153"/>
      <c r="F289" s="153"/>
      <c r="G289" s="152"/>
      <c r="H289" s="152"/>
      <c r="I289" s="152"/>
      <c r="J289" s="154"/>
      <c r="K289" s="155"/>
      <c r="L289" s="155"/>
      <c r="M289" s="155"/>
      <c r="N289" s="154"/>
      <c r="O289" s="154"/>
      <c r="P289" s="154"/>
      <c r="Q289" s="154"/>
      <c r="R289" s="6"/>
    </row>
    <row r="290" spans="1:18" ht="16.149999999999999" customHeight="1" x14ac:dyDescent="0.3">
      <c r="A290" s="358" t="s">
        <v>45</v>
      </c>
      <c r="B290" s="359"/>
      <c r="C290" s="359"/>
      <c r="D290" s="359"/>
      <c r="E290" s="359"/>
      <c r="F290" s="359"/>
      <c r="G290" s="359"/>
      <c r="H290" s="359"/>
      <c r="I290" s="359"/>
      <c r="J290" s="360" t="s">
        <v>95</v>
      </c>
      <c r="K290" s="361"/>
      <c r="L290" s="361"/>
      <c r="M290" s="361"/>
      <c r="N290" s="361"/>
      <c r="O290" s="361"/>
      <c r="P290" s="361"/>
      <c r="Q290" s="362"/>
    </row>
    <row r="291" spans="1:18" ht="16.149999999999999" customHeight="1" x14ac:dyDescent="0.3">
      <c r="A291" s="363" t="s">
        <v>0</v>
      </c>
      <c r="B291" s="365" t="s">
        <v>5</v>
      </c>
      <c r="C291" s="366"/>
      <c r="D291" s="369" t="s">
        <v>1</v>
      </c>
      <c r="E291" s="369" t="s">
        <v>3</v>
      </c>
      <c r="F291" s="369" t="s">
        <v>7</v>
      </c>
      <c r="G291" s="369" t="s">
        <v>8</v>
      </c>
      <c r="H291" s="369"/>
      <c r="I291" s="371"/>
      <c r="J291" s="372" t="s">
        <v>97</v>
      </c>
      <c r="K291" s="365" t="s">
        <v>77</v>
      </c>
      <c r="L291" s="374"/>
      <c r="M291" s="374"/>
      <c r="N291" s="366"/>
      <c r="O291" s="376" t="s">
        <v>99</v>
      </c>
      <c r="P291" s="376" t="s">
        <v>100</v>
      </c>
      <c r="Q291" s="378" t="s">
        <v>98</v>
      </c>
    </row>
    <row r="292" spans="1:18" ht="24.75" thickBot="1" x14ac:dyDescent="0.35">
      <c r="A292" s="364"/>
      <c r="B292" s="367"/>
      <c r="C292" s="368"/>
      <c r="D292" s="370"/>
      <c r="E292" s="370"/>
      <c r="F292" s="370"/>
      <c r="G292" s="159" t="s">
        <v>51</v>
      </c>
      <c r="H292" s="159" t="s">
        <v>52</v>
      </c>
      <c r="I292" s="194" t="s">
        <v>53</v>
      </c>
      <c r="J292" s="373"/>
      <c r="K292" s="367"/>
      <c r="L292" s="375"/>
      <c r="M292" s="375"/>
      <c r="N292" s="368"/>
      <c r="O292" s="377"/>
      <c r="P292" s="377"/>
      <c r="Q292" s="379"/>
    </row>
    <row r="293" spans="1:18" ht="16.149999999999999" customHeight="1" x14ac:dyDescent="0.3">
      <c r="A293" s="156">
        <v>1</v>
      </c>
      <c r="B293" s="380" t="s">
        <v>44</v>
      </c>
      <c r="C293" s="381"/>
      <c r="D293" s="157">
        <v>1</v>
      </c>
      <c r="E293" s="157"/>
      <c r="F293" s="157"/>
      <c r="G293" s="157"/>
      <c r="H293" s="157"/>
      <c r="I293" s="195"/>
      <c r="J293" s="198">
        <v>1</v>
      </c>
      <c r="K293" s="339" t="s">
        <v>101</v>
      </c>
      <c r="L293" s="340"/>
      <c r="M293" s="340"/>
      <c r="N293" s="341"/>
      <c r="O293" s="199">
        <v>1</v>
      </c>
      <c r="P293" s="199"/>
      <c r="Q293" s="200"/>
    </row>
    <row r="294" spans="1:18" ht="16.149999999999999" customHeight="1" thickBot="1" x14ac:dyDescent="0.35">
      <c r="A294" s="73">
        <v>2</v>
      </c>
      <c r="B294" s="355" t="s">
        <v>46</v>
      </c>
      <c r="C294" s="356"/>
      <c r="D294" s="26"/>
      <c r="E294" s="26">
        <v>1</v>
      </c>
      <c r="F294" s="26"/>
      <c r="G294" s="26"/>
      <c r="H294" s="26"/>
      <c r="I294" s="223"/>
      <c r="J294" s="25">
        <v>2</v>
      </c>
      <c r="K294" s="355" t="s">
        <v>102</v>
      </c>
      <c r="L294" s="357"/>
      <c r="M294" s="357"/>
      <c r="N294" s="356"/>
      <c r="O294" s="196">
        <v>1</v>
      </c>
      <c r="P294" s="196"/>
      <c r="Q294" s="197"/>
    </row>
  </sheetData>
  <mergeCells count="89">
    <mergeCell ref="A1:Q1"/>
    <mergeCell ref="P2:Q2"/>
    <mergeCell ref="P3:Q3"/>
    <mergeCell ref="A4:A6"/>
    <mergeCell ref="B4:B6"/>
    <mergeCell ref="C4:I4"/>
    <mergeCell ref="J4:Q4"/>
    <mergeCell ref="N5:Q5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23:B32"/>
    <mergeCell ref="B33:B39"/>
    <mergeCell ref="B8:B9"/>
    <mergeCell ref="B10:B17"/>
    <mergeCell ref="B18:B22"/>
    <mergeCell ref="B86:B99"/>
    <mergeCell ref="B40:B43"/>
    <mergeCell ref="B44:B51"/>
    <mergeCell ref="B52:B57"/>
    <mergeCell ref="B58:B63"/>
    <mergeCell ref="B64:B69"/>
    <mergeCell ref="B70:B73"/>
    <mergeCell ref="B74:B78"/>
    <mergeCell ref="B79:B85"/>
    <mergeCell ref="B159:B165"/>
    <mergeCell ref="B100:B107"/>
    <mergeCell ref="B108:B114"/>
    <mergeCell ref="B115:B121"/>
    <mergeCell ref="B122:B128"/>
    <mergeCell ref="B129:B132"/>
    <mergeCell ref="B133:B135"/>
    <mergeCell ref="B136:B145"/>
    <mergeCell ref="B146:B152"/>
    <mergeCell ref="B153:B155"/>
    <mergeCell ref="B156:B158"/>
    <mergeCell ref="B166:B172"/>
    <mergeCell ref="B273:B286"/>
    <mergeCell ref="A287:B287"/>
    <mergeCell ref="A288:B288"/>
    <mergeCell ref="B229:B232"/>
    <mergeCell ref="B233:B236"/>
    <mergeCell ref="B237:B240"/>
    <mergeCell ref="B241:B244"/>
    <mergeCell ref="B251:B252"/>
    <mergeCell ref="B245:B248"/>
    <mergeCell ref="B249:B250"/>
    <mergeCell ref="B173:B176"/>
    <mergeCell ref="B294:C294"/>
    <mergeCell ref="K294:N294"/>
    <mergeCell ref="A290:I290"/>
    <mergeCell ref="J290:Q290"/>
    <mergeCell ref="A291:A292"/>
    <mergeCell ref="B291:C292"/>
    <mergeCell ref="D291:D292"/>
    <mergeCell ref="E291:E292"/>
    <mergeCell ref="F291:F292"/>
    <mergeCell ref="G291:I291"/>
    <mergeCell ref="J291:J292"/>
    <mergeCell ref="K291:N292"/>
    <mergeCell ref="O291:O292"/>
    <mergeCell ref="P291:P292"/>
    <mergeCell ref="Q291:Q292"/>
    <mergeCell ref="B293:C293"/>
    <mergeCell ref="K293:N293"/>
    <mergeCell ref="B177:B184"/>
    <mergeCell ref="B185:B192"/>
    <mergeCell ref="B253:B254"/>
    <mergeCell ref="B259:B272"/>
    <mergeCell ref="B193:B200"/>
    <mergeCell ref="B201:B208"/>
    <mergeCell ref="B209:B212"/>
    <mergeCell ref="B213:B216"/>
    <mergeCell ref="B217:B220"/>
    <mergeCell ref="B221:B224"/>
    <mergeCell ref="B225:B228"/>
    <mergeCell ref="B255:B2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4" manualBreakCount="4">
    <brk id="32" max="16" man="1"/>
    <brk id="152" max="16" man="1"/>
    <brk id="198" max="16" man="1"/>
    <brk id="24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서울시청 세부</vt:lpstr>
      <vt:lpstr>'서울시청 세부'!Print_Area</vt:lpstr>
      <vt:lpstr>체크리스트!Print_Area</vt:lpstr>
      <vt:lpstr>'서울시청 세부'!Print_Titles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2021-06-02T00:28:32Z</cp:lastPrinted>
  <dcterms:created xsi:type="dcterms:W3CDTF">2013-10-17T05:27:34Z</dcterms:created>
  <dcterms:modified xsi:type="dcterms:W3CDTF">2021-06-18T04:55:01Z</dcterms:modified>
</cp:coreProperties>
</file>